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170" windowHeight="11130"/>
  </bookViews>
  <sheets>
    <sheet name="Лист1" sheetId="1" r:id="rId1"/>
  </sheets>
  <definedNames>
    <definedName name="Z_0296EFAD_58C8_44DD_9F7A_22C08DE4A831_.wvu.PrintTitles" localSheetId="0" hidden="1">Лист1!$4:$5</definedName>
    <definedName name="Z_0B223F8C_0284_444B_9766_7B057E4111D8_.wvu.PrintTitles" localSheetId="0" hidden="1">Лист1!$4:$5</definedName>
    <definedName name="Z_85E31C33_AC87_428A_A615_905894AF62F6_.wvu.PrintTitles" localSheetId="0" hidden="1">Лист1!$4:$5</definedName>
    <definedName name="Z_867EFFA2_A721_455A_AD2C_3B4FA7F1A861_.wvu.PrintTitles" localSheetId="0" hidden="1">Лист1!$4:$5</definedName>
    <definedName name="_xlnm.Print_Titles" localSheetId="0">Лист1!$4:$5</definedName>
  </definedNames>
  <calcPr calcId="162913"/>
  <customWorkbookViews>
    <customWorkbookView name="Кинева Светлана Александровна - Личное представление" guid="{85E31C33-AC87-428A-A615-905894AF62F6}" mergeInterval="0" personalView="1" maximized="1" windowWidth="1916" windowHeight="815" activeSheetId="1"/>
    <customWorkbookView name="Казьмина Наталья Анатольевна - Личное представление" guid="{0B223F8C-0284-444B-9766-7B057E4111D8}" mergeInterval="0" personalView="1" maximized="1" yWindow="-4" windowWidth="1916" windowHeight="859" activeSheetId="1"/>
    <customWorkbookView name="Шлёмина Марина Васильевна - Личное представление" guid="{0296EFAD-58C8-44DD-9F7A-22C08DE4A831}" mergeInterval="0" personalView="1" maximized="1" xWindow="-8" yWindow="-8" windowWidth="1296" windowHeight="1000" activeSheetId="1"/>
    <customWorkbookView name="Парамонова Оксана Борисовна - Личное представление" guid="{867EFFA2-A721-455A-AD2C-3B4FA7F1A861}" mergeInterval="0" personalView="1" maximized="1" windowWidth="1596" windowHeight="635" activeSheetId="1"/>
  </customWorkbookViews>
</workbook>
</file>

<file path=xl/calcChain.xml><?xml version="1.0" encoding="utf-8"?>
<calcChain xmlns="http://schemas.openxmlformats.org/spreadsheetml/2006/main">
  <c r="E39" i="1" l="1"/>
  <c r="E21" i="1"/>
  <c r="C73" i="1" l="1"/>
  <c r="E73" i="1"/>
  <c r="D73" i="1"/>
  <c r="G74" i="1"/>
  <c r="G72" i="1" l="1"/>
  <c r="E71" i="1"/>
  <c r="D71" i="1"/>
  <c r="C71" i="1"/>
  <c r="G70" i="1"/>
  <c r="E69" i="1"/>
  <c r="D69" i="1"/>
  <c r="C69" i="1"/>
  <c r="G68" i="1"/>
  <c r="F68" i="1"/>
  <c r="G67" i="1"/>
  <c r="F67" i="1"/>
  <c r="G66" i="1"/>
  <c r="F66" i="1"/>
  <c r="G65" i="1"/>
  <c r="F65" i="1"/>
  <c r="E64" i="1"/>
  <c r="D64" i="1"/>
  <c r="C64" i="1"/>
  <c r="G62" i="1"/>
  <c r="E60" i="1"/>
  <c r="D60" i="1"/>
  <c r="C60" i="1"/>
  <c r="G59" i="1"/>
  <c r="F59" i="1"/>
  <c r="G58" i="1"/>
  <c r="F58" i="1"/>
  <c r="G57" i="1"/>
  <c r="F57" i="1"/>
  <c r="G56" i="1"/>
  <c r="F56" i="1"/>
  <c r="G55" i="1"/>
  <c r="F55" i="1"/>
  <c r="G54" i="1"/>
  <c r="G53" i="1"/>
  <c r="F53" i="1"/>
  <c r="G52" i="1"/>
  <c r="F52" i="1"/>
  <c r="G51" i="1"/>
  <c r="F51" i="1"/>
  <c r="G48" i="1"/>
  <c r="F48" i="1"/>
  <c r="G47" i="1"/>
  <c r="F47" i="1"/>
  <c r="G46" i="1"/>
  <c r="F46" i="1"/>
  <c r="G45" i="1"/>
  <c r="F45" i="1"/>
  <c r="E44" i="1"/>
  <c r="D44" i="1"/>
  <c r="C44" i="1"/>
  <c r="G43" i="1"/>
  <c r="F43" i="1"/>
  <c r="G42" i="1"/>
  <c r="F42" i="1"/>
  <c r="G41" i="1"/>
  <c r="F41" i="1"/>
  <c r="E40" i="1"/>
  <c r="D40" i="1"/>
  <c r="C40" i="1"/>
  <c r="G39" i="1"/>
  <c r="F39" i="1"/>
  <c r="G38" i="1"/>
  <c r="F38" i="1"/>
  <c r="E37" i="1"/>
  <c r="D37" i="1"/>
  <c r="C37" i="1"/>
  <c r="G36" i="1"/>
  <c r="F36" i="1"/>
  <c r="E35" i="1"/>
  <c r="D35" i="1"/>
  <c r="C35" i="1"/>
  <c r="G34" i="1"/>
  <c r="F34" i="1"/>
  <c r="G33" i="1"/>
  <c r="F33" i="1"/>
  <c r="G32" i="1"/>
  <c r="F32" i="1"/>
  <c r="G31" i="1"/>
  <c r="F31" i="1"/>
  <c r="E30" i="1"/>
  <c r="D30" i="1"/>
  <c r="C30" i="1"/>
  <c r="E27" i="1"/>
  <c r="D27" i="1"/>
  <c r="C27" i="1"/>
  <c r="G26" i="1"/>
  <c r="F26" i="1"/>
  <c r="G25" i="1"/>
  <c r="F25" i="1"/>
  <c r="E24" i="1"/>
  <c r="D24" i="1"/>
  <c r="C24" i="1"/>
  <c r="G23" i="1"/>
  <c r="F23" i="1"/>
  <c r="G22" i="1"/>
  <c r="F22" i="1"/>
  <c r="D21" i="1"/>
  <c r="D19" i="1" s="1"/>
  <c r="C21" i="1"/>
  <c r="C19" i="1" s="1"/>
  <c r="G20" i="1"/>
  <c r="F20" i="1"/>
  <c r="G18" i="1"/>
  <c r="F18" i="1"/>
  <c r="G17" i="1"/>
  <c r="F17" i="1"/>
  <c r="G16" i="1"/>
  <c r="F16" i="1"/>
  <c r="G14" i="1"/>
  <c r="F14" i="1"/>
  <c r="G13" i="1"/>
  <c r="F13" i="1"/>
  <c r="E12" i="1"/>
  <c r="E11" i="1" s="1"/>
  <c r="D12" i="1"/>
  <c r="D11" i="1" s="1"/>
  <c r="C12" i="1"/>
  <c r="C11" i="1" s="1"/>
  <c r="G10" i="1"/>
  <c r="F10" i="1"/>
  <c r="E9" i="1"/>
  <c r="D9" i="1"/>
  <c r="C9" i="1"/>
  <c r="G8" i="1"/>
  <c r="F8" i="1"/>
  <c r="F21" i="1" l="1"/>
  <c r="C63" i="1"/>
  <c r="E29" i="1"/>
  <c r="F44" i="1"/>
  <c r="C29" i="1"/>
  <c r="D29" i="1"/>
  <c r="G24" i="1"/>
  <c r="G69" i="1"/>
  <c r="G60" i="1"/>
  <c r="G44" i="1"/>
  <c r="G11" i="1"/>
  <c r="G9" i="1"/>
  <c r="F64" i="1"/>
  <c r="G64" i="1"/>
  <c r="G73" i="1"/>
  <c r="D63" i="1"/>
  <c r="F12" i="1"/>
  <c r="F30" i="1"/>
  <c r="G12" i="1"/>
  <c r="G21" i="1"/>
  <c r="F24" i="1"/>
  <c r="G30" i="1"/>
  <c r="G37" i="1"/>
  <c r="G40" i="1"/>
  <c r="G35" i="1"/>
  <c r="D6" i="1"/>
  <c r="G71" i="1"/>
  <c r="C6" i="1"/>
  <c r="E63" i="1"/>
  <c r="D7" i="1"/>
  <c r="F11" i="1"/>
  <c r="F9" i="1"/>
  <c r="F37" i="1"/>
  <c r="C7" i="1"/>
  <c r="F35" i="1"/>
  <c r="F40" i="1"/>
  <c r="E19" i="1"/>
  <c r="E7" i="1" s="1"/>
  <c r="F29" i="1" l="1"/>
  <c r="G29" i="1"/>
  <c r="C75" i="1"/>
  <c r="D75" i="1"/>
  <c r="G63" i="1"/>
  <c r="F63" i="1"/>
  <c r="G7" i="1"/>
  <c r="F7" i="1"/>
  <c r="G19" i="1"/>
  <c r="F19" i="1"/>
  <c r="E6" i="1"/>
  <c r="F6" i="1" l="1"/>
  <c r="E75" i="1"/>
  <c r="G6" i="1"/>
  <c r="G75" i="1" l="1"/>
  <c r="F75" i="1"/>
</calcChain>
</file>

<file path=xl/sharedStrings.xml><?xml version="1.0" encoding="utf-8"?>
<sst xmlns="http://schemas.openxmlformats.org/spreadsheetml/2006/main" count="202" uniqueCount="200">
  <si>
    <t>Приложение 3</t>
  </si>
  <si>
    <t>тыс. рублей</t>
  </si>
  <si>
    <t>КБК</t>
  </si>
  <si>
    <t>Наименование кода доходов</t>
  </si>
  <si>
    <t xml:space="preserve">% исполнения </t>
  </si>
  <si>
    <t xml:space="preserve">Пояснения по отклонениям выше/ниже 5% </t>
  </si>
  <si>
    <t>к первона-чальному плану</t>
  </si>
  <si>
    <t>к уточнен-ному плану</t>
  </si>
  <si>
    <t>к первоначальному плану</t>
  </si>
  <si>
    <t>к уточненному плану</t>
  </si>
  <si>
    <t>000 1 00 00000 00 0000 000</t>
  </si>
  <si>
    <t>НАЛОГОВЫЕ ДОХОДЫ</t>
  </si>
  <si>
    <t>000 1 01 02000 01 0000 110</t>
  </si>
  <si>
    <t xml:space="preserve">Налог на доходы физических лиц </t>
  </si>
  <si>
    <t>000 1 03 00000 00 0000 000</t>
  </si>
  <si>
    <t>Налоги на товары (работы, услуги), реализуемые на территории Российской Федерации</t>
  </si>
  <si>
    <t xml:space="preserve"> </t>
  </si>
  <si>
    <t>100 1 03 02000 01 0000 110</t>
  </si>
  <si>
    <t xml:space="preserve">Акцизы по подакцизным товарам (продукции), производимым на территории Российской Федерации </t>
  </si>
  <si>
    <t>000 1 05 00000 00 0000 000</t>
  </si>
  <si>
    <t>Налоги на совокупный доход</t>
  </si>
  <si>
    <t>000 1 05 01000 00 0000 110</t>
  </si>
  <si>
    <t>Налог, взимаемый в связи с применением упрощенной системы налогообложения</t>
  </si>
  <si>
    <t>Увеличение поступлений за счет применения упрощенной системы налогообложения новыми налогоплательщиками</t>
  </si>
  <si>
    <t>182 1 05 01010 01 0000 110</t>
  </si>
  <si>
    <t>Налог, взимаемый с налогоплательщиков, выбравших в качестве объекта налоообложения доходы</t>
  </si>
  <si>
    <t>182 1 05 01020 01 0000 110</t>
  </si>
  <si>
    <t>Налог, взимаемый с налогоплательщиков, выбравших в качестве объекта налоообложения доходы, уменьшенные на величину расходов</t>
  </si>
  <si>
    <t xml:space="preserve">182 1 05 01050 01 0000 110 </t>
  </si>
  <si>
    <t xml:space="preserve">Минимальный налог, зачисляемый в бюджеты субъектов Российской Федерации (за налоговые периоды, истекшие до 1 января 2016 года) </t>
  </si>
  <si>
    <t>Возврат налогоплательщикам переплаты по налогу</t>
  </si>
  <si>
    <t>000 1 05 02000 02 0000 110</t>
  </si>
  <si>
    <t xml:space="preserve">Единый налог на вмененный доход для отдельных видов деятельности </t>
  </si>
  <si>
    <t>000 1 05 03000 01 0000 110</t>
  </si>
  <si>
    <t>Единый сельскохозяйственный налог</t>
  </si>
  <si>
    <t>Рост налогооблагаемых доходов</t>
  </si>
  <si>
    <t>000 1 05 04000 02 0000 110</t>
  </si>
  <si>
    <t xml:space="preserve">Налог, взимаемый в связи с применением патентной системы налогообложения </t>
  </si>
  <si>
    <t>000 1 06 00000 00 0000 000</t>
  </si>
  <si>
    <t>Налоги на имущество</t>
  </si>
  <si>
    <t>000 1 06 01000 00 0000 110</t>
  </si>
  <si>
    <t>Налог на имущество физических лиц</t>
  </si>
  <si>
    <t>000 1 06 06000 00 0000 110</t>
  </si>
  <si>
    <t>Земельный налог</t>
  </si>
  <si>
    <t xml:space="preserve">
</t>
  </si>
  <si>
    <t>182 1 06 06032 04 0000 110</t>
  </si>
  <si>
    <t xml:space="preserve">Земельный налог, с организаций обладающих земельным участком, расположенным в границах городских округов </t>
  </si>
  <si>
    <t>182 1 06 06042 04 0000 110</t>
  </si>
  <si>
    <t xml:space="preserve">Земельный налог, с физических лиц обладающих земельным участком, расположенным в границах городских округов </t>
  </si>
  <si>
    <t>000 1 08 00000 00 0000 000</t>
  </si>
  <si>
    <t>Государственная пошлина</t>
  </si>
  <si>
    <t>000 1 08 03000 01 0000 000</t>
  </si>
  <si>
    <t>Государственная пошлина по делам, рассматриваемым в судах общей юрисдикции, мировыми судьями</t>
  </si>
  <si>
    <t>000 1 08 07000 01 0000 000</t>
  </si>
  <si>
    <t>Государственная пошлина за государственную регистрацию, а также за совершение прочих юридически значимых действий</t>
  </si>
  <si>
    <t>000 1 09 00000 00 0000 000</t>
  </si>
  <si>
    <t xml:space="preserve">Задолженность и перерасчеты по отмененным налогам, сборам и иным обязательным платежам </t>
  </si>
  <si>
    <t>000 1 09 07000 00 0000 000</t>
  </si>
  <si>
    <t>Прочие налоги и сборы (по отмененным местным налогам и сборам)</t>
  </si>
  <si>
    <t>НЕНАЛОГОВЫЕ ДОХОДЫ</t>
  </si>
  <si>
    <t>000 1 11 00000 00 0000 000</t>
  </si>
  <si>
    <t>Доходы от использования имущества, находящегося в государственной и муниципальной собственности</t>
  </si>
  <si>
    <t>000 1 11 01000 00 0000 120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</si>
  <si>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</si>
  <si>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</si>
  <si>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</si>
  <si>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000 1 11 07000 00 0000 120</t>
  </si>
  <si>
    <t>Платежи от государственных и муниципальных унитарных предприятий</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</si>
  <si>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</si>
  <si>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</si>
  <si>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000 1 12 00000 00 0000 000</t>
  </si>
  <si>
    <t>Платежи при пользовании природными ресурсами</t>
  </si>
  <si>
    <t>000 1 12 01000 01 0000 120</t>
  </si>
  <si>
    <t>Плата за негативное воздействие на окружающую среду</t>
  </si>
  <si>
    <t>000 1 13 00000 00 0000 000</t>
  </si>
  <si>
    <t>Доходы от оказания платных услуг (работ) и компенсации затрат государства</t>
  </si>
  <si>
    <t>000 1 13 01000 00 0000 130</t>
  </si>
  <si>
    <t>Доходы от оказания платных услуг (работ)</t>
  </si>
  <si>
    <t xml:space="preserve">Увеличение количества видов предоставляемых услуг и тарифов на услуги, муниципального казенного учреждения "Нижневартовский многофункциональный центр предоставления государственных и муниципальных услуг" </t>
  </si>
  <si>
    <t>000 1 13 02000 00 0000 130</t>
  </si>
  <si>
    <t>Доходы от компенсации затрат государства</t>
  </si>
  <si>
    <t>000 1 14 00000 00 0000 000</t>
  </si>
  <si>
    <t>Доходы от продажи материальных и нематериальных активов</t>
  </si>
  <si>
    <t>000 1 14 01000 00 0000 410</t>
  </si>
  <si>
    <t>Доходы от продажи квартир</t>
  </si>
  <si>
    <t>Досрочное выполнение гражданами денежных обязательств перед бюджетом города по выкупу приобретаемых гражданами жилых помещений, долей в них, а также погашением контрагентами задолженности по внесению денежных средств в бюджет города.</t>
  </si>
  <si>
    <t>000 1 14 02000 00 0000 000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</si>
  <si>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</si>
  <si>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000 1 14 06000 00 0000 430</t>
  </si>
  <si>
    <t>Доходы от продажи земельных участков, находящихся в государственной и муниципальной собственности</t>
  </si>
  <si>
    <t>000 1 16 00000 00 0000 000</t>
  </si>
  <si>
    <t>Штрафы, санкции, возмещение ущерба</t>
  </si>
  <si>
    <t>000 1 16 03000 00 0000 140</t>
  </si>
  <si>
    <t>Денежные взыскания (штрафы) за нарушение законодательства о налогах и сборах</t>
  </si>
  <si>
    <t>000 1 16 06000 01 0000 140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</si>
  <si>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</si>
  <si>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</si>
  <si>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</si>
  <si>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000 1 16 18040 04 0000 140</t>
  </si>
  <si>
    <t>Денежные взыскания (штрафы) за нарушение бюджетного законодательства (в части бюджетов городских округов)</t>
  </si>
  <si>
    <t>000 1 16 21000 00 0000 140</t>
  </si>
  <si>
    <t>Денежные взыскания (штрафы) и иные суммы, взыскиваемые с лиц, виновных в совершении преступлений, и в возмещение ущерба имуществу</t>
  </si>
  <si>
    <t>000 1 16 23000 00 0000 140</t>
  </si>
  <si>
    <t>Доходы от возмещения ущерба при возникновении страховых случаев</t>
  </si>
  <si>
    <t xml:space="preserve">Поступление доходов от возмещения ущерба при наступлении страхового случая по ОСАГО. </t>
  </si>
  <si>
    <t>000 1 16 25000 00 0000 140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</si>
  <si>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</si>
  <si>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000 1 16 28000 01 0000 140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</si>
  <si>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</si>
  <si>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000 1 16 30000 01 0000 140</t>
  </si>
  <si>
    <t>Денежные взыскания (штрафы) за правонарушения в области дорожного движения</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</si>
  <si>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</si>
  <si>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</si>
  <si>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Увеличение количества налагаемых штрафов.</t>
  </si>
  <si>
    <t>000 1 16 35000 00 0000 140</t>
  </si>
  <si>
    <t>Суммы по искам о возмещении вреда, причиненного окружающей среде</t>
  </si>
  <si>
    <t>Увеличение количества выявленных нарушений физическими лицами на территории города.</t>
  </si>
  <si>
    <t>000 1 16 37000 00 0000 140</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</si>
  <si>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</si>
  <si>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000 1 16 43000 01 0000 140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</si>
  <si>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</si>
  <si>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Рост количества удовлетворенных городским судом Постановлений о привлечении к административной ответственности, в соответствии со статьей 20.25 КоАП РФ.</t>
  </si>
  <si>
    <t>000 1 16 45000 01 0000 140</t>
  </si>
  <si>
    <t>Денежные взыскания (штрафы) за нарушения законодательства Российской Федерации о промышленной безопасности</t>
  </si>
  <si>
    <t>000 1 16 90000 00 0000 140</t>
  </si>
  <si>
    <t>Прочие поступления от денежных взысканий (штрафов) и иных сумм в возмещение ущерба, зачисляемые в федеральный бюджет</t>
  </si>
  <si>
    <t>000 1 17 00000 00 0000 000</t>
  </si>
  <si>
    <t>Прочие неналоговые доходы</t>
  </si>
  <si>
    <t xml:space="preserve">          </t>
  </si>
  <si>
    <t>000 1 17 01000 00 0000 180</t>
  </si>
  <si>
    <t>Невыясненные поступления</t>
  </si>
  <si>
    <t>000 1 17 05000 00 0000 180</t>
  </si>
  <si>
    <t xml:space="preserve">Прочие неналоговые доходы </t>
  </si>
  <si>
    <t>000 2 00 00000 00 0000 000</t>
  </si>
  <si>
    <t xml:space="preserve">Безвозмездные поступления </t>
  </si>
  <si>
    <t>000 2 02 00000 00 0000 000</t>
  </si>
  <si>
    <t>Безвозмездные поступления от других бюджетов бюджетной системы Российской Федерации</t>
  </si>
  <si>
    <t>050 2 02 10000 00 0000 151</t>
  </si>
  <si>
    <t xml:space="preserve">Дотации бюджетам бюджетной системы Российской Федерации </t>
  </si>
  <si>
    <t>050 2 02 20000 00 0000 151</t>
  </si>
  <si>
    <t>Субсидии бюджетам бюджетной системы  Российской Федерации (межбюджетные субсидии)</t>
  </si>
  <si>
    <t>050 2 02 30000 00 0000 151</t>
  </si>
  <si>
    <t xml:space="preserve">Субвенции бюджетам бюджетной системы Российской Федерации </t>
  </si>
  <si>
    <t>050 2 02 40000 00 0000 151</t>
  </si>
  <si>
    <t>Иные межбюджетные трансферты</t>
  </si>
  <si>
    <t>000 2 07 00000 00 0000 000</t>
  </si>
  <si>
    <t>Прочие безвозмездные поступления</t>
  </si>
  <si>
    <t>000 2 07 04000 00 0000 180</t>
  </si>
  <si>
    <t>000 2 18 00000 00 0000 180</t>
  </si>
  <si>
    <t xml:space="preserve">Доходы бюджетов бюджетной системы Российской Федерации от возврата организациями остатков субсидий прошлых лет  </t>
  </si>
  <si>
    <t>000 2 18 04000 04 0000 180</t>
  </si>
  <si>
    <t>Доходы бюджетов городских округов от возврата организациями остатков субсидий прошлых лет</t>
  </si>
  <si>
    <t xml:space="preserve">Возвраты остатков субсидий прошлых лет бюджетными учреждениями, автономными учреждениями, иными организациями.. </t>
  </si>
  <si>
    <t xml:space="preserve">000 2 19 00000 00 0000 000 </t>
  </si>
  <si>
    <t>Возврат остатков субсидий, субвенций и иных межбюджетных трансфертов, имеющих целевое назначение, прошлых лет</t>
  </si>
  <si>
    <t>ВСЕГО ДОХОДОВ</t>
  </si>
  <si>
    <t xml:space="preserve">Поступление средств в счет погашения задолженности. </t>
  </si>
  <si>
    <t>Увеличение количества налагаемых административных штрафов.</t>
  </si>
  <si>
    <t xml:space="preserve">Уменьшение количества налагаемых денежных (взысканий) штрафов и, соответственно, взысканных сумм за нарушение законодательства в области охраны окружающей среды. </t>
  </si>
  <si>
    <t>Увеличение количества налагаемых штрафов и взыскание задолженности прошлых лет.</t>
  </si>
  <si>
    <t>Не в полном объеме поступили средства по отдельным субсидиям.</t>
  </si>
  <si>
    <t>000 2 19 00000 04 0000 151</t>
  </si>
  <si>
    <t xml:space="preserve">Возврат остатков субсидий, субвенций и иных межбюджетных трансфертов, имеющих целевое назначение, прошлых лет из бюджетов городских округов </t>
  </si>
  <si>
    <t>НАЛОГОВЫЕ И НЕНАЛОГОВЫЕ ДОХОДЫ</t>
  </si>
  <si>
    <t>Поступление средства от главных распорядителей бюджета Тюменской области, в рамках проекта "Инициативное бюджетирование" и по заключенным соглашениям о сотрудничестве администрации города, предприятиями и предпринимателями города</t>
  </si>
  <si>
    <t>Сведения о фактических поступлениях доходов по видам доходов в сравнении с первоначально утвержденными решением Думы города Нижневартовска и с уточненными значениями с учетом внесенных изменений за 2019 год</t>
  </si>
  <si>
    <t>Первоначальный план по решению Думы города от 06.12.2018 №415</t>
  </si>
  <si>
    <t>Уточненный план на 2019 год</t>
  </si>
  <si>
    <t>Фактическое исполнение на 01.01.2020 года</t>
  </si>
  <si>
    <t xml:space="preserve">Увеличение полученных доходов по заключенным договорам в 2019 году </t>
  </si>
  <si>
    <t xml:space="preserve">Увеличение объектов недвижимости, включенным в Перечень объектов в соответствии со ст. 378.2 Налогового кодекса Российской Федерации и отмена льготы несовершеннолетним владельцам имущества и обучающихся очно студентов по г. Нижневартовску </t>
  </si>
  <si>
    <t>Увеличение ставок земельного налога и предоставление уточненных деклараций в результате контрольных мероприятий.</t>
  </si>
  <si>
    <t>Применение смягчающих ответственность обстоятельств, а также зачет переплаты в другие налоги по заявлению налогоплательщика.</t>
  </si>
  <si>
    <t>Поступление субсидий на переселение граждан из непригодного для проживания жилищного фонда и создание наемных домов социального использования</t>
  </si>
  <si>
    <t>Поступление дотаций на поддержку мер по обеспечению сбалансированности бюджетов и прочих дотаций</t>
  </si>
  <si>
    <t>За счёт индексации ставок акцизов на нефтепродукты, а также увеличения дифференцированного норматива зачисления в бюджет города.</t>
  </si>
  <si>
    <t xml:space="preserve">Увеличение количества налагаемых штрафов, а также наложение штрафных санкций в крупном размере. </t>
  </si>
  <si>
    <t xml:space="preserve">Увеличение количества обращений за согласованием на транзитный проезд по дорогам местного значения. </t>
  </si>
  <si>
    <t xml:space="preserve">Уменьшение количества выявленных правонарушений. </t>
  </si>
  <si>
    <t>Увеличение количества административных взысканий (штрафов), налагаемых в сфере природопользования, а также увеличения поступлений от принудительного взыскания административных штрафов службой судебных приставов.</t>
  </si>
  <si>
    <t>Ошибочно поступившие денежные средства из-за неверного указания КБК в платежном поручении (невыясненные поступления).</t>
  </si>
  <si>
    <t>Поступление доходов в виде возврата дебиторской задолженности прошлых лет, компенсации затрат на озеленение, возврат субсидии, предоставленной на выполнение муниципального задания за 2018 год</t>
  </si>
  <si>
    <t>более чем в 213 раз</t>
  </si>
  <si>
    <t>Заключено 35 соглашений о перераспределении земельных участков, находящихся в частной собственности.</t>
  </si>
  <si>
    <t>1. Уменьшение количества выданных разрешений на движение по автомобильным дорогам  транспортных средств  осуществляющих перевозки опасных, тяжеловесных и (или) крупногабаритных грузов;
2. Понижение деловой активности субъектов предпринимательской деятельности, уменьшение спроса на размещение средств наружной рекламы на зданиях и строениях, не проведение торгов на право установки и эксплуатации рекламных конструкций по утвержденной схеме размещения рекламных конструкций, а также возвратом в  2019 году оплаченной в 2018 году госпошлины в сумме 125,00 тыс. рублей.</t>
  </si>
  <si>
    <t>Снижение объема выручки от выполненных работ (оказанных) услуг, а также увеличение расходов по текущей деятельности.</t>
  </si>
  <si>
    <t>Продажа на торгах объекта муниципальной собственности – электросетевого комплекса "Подстанция 110/10кВт ГПП-5, а также досрочное внесение (в декабре 2019 года) покупателями по договорам купли-продажи арендуемого муниципального имущества платы за январь 2020 года.</t>
  </si>
  <si>
    <t>Активизация выкупа земельных участков. В 2019 году заключено 330 договоров купли-продажи земельных участков под объектами недвижимого имущества, находящегося в собственности физических и юридических лиц.</t>
  </si>
  <si>
    <t>1. Поступление денежных средств в счет уплаты штрафов по муниципальным контрактам. 
2. Увеличение количества административных взысканий (штрафов), налагаемых в сфере природопользования, а также увеличения поступлений от принудительного взыскания административных штрафов службой судебных приставов.</t>
  </si>
  <si>
    <t>Отражение в иных межбюджетных трансфертах средств на финансовое обеспечение дорожной деятельности в рамках реализации национального проекта "Безопасные и качественные автомобильные дороги"</t>
  </si>
  <si>
    <t>Увеличение объема выполненных работ и, как следствие увеличение прибыли, по отдельным предприятиям.</t>
  </si>
  <si>
    <t>Несвоевременная уплата налога физическими лицами</t>
  </si>
  <si>
    <t>1. Поступление средств по вновь заключенным  договорам на установку и эксплуатацию рекламных конструкций.
2. Доходы от платы за наем жилого помещения, предоставляемого по договорам социального найма или договорам найма специальных жилых помещений отнесены на подстатью 129 "Иные доходы от собственности" (перенос с КБК 041 1 11 05074 04 0405 120).</t>
  </si>
  <si>
    <t>Применение системы налогообложения новыми налогоплательщиками и переход налогоплательщиков с режима налогообложения "доходы"</t>
  </si>
  <si>
    <t>Увеличение количества плательщиков госпошлины (39 658 - в 2018 году и 51 140 -  в 2019 году)</t>
  </si>
  <si>
    <t>1. Уплата государственной пошлины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 в большем объеме.
2. Поступление в декабре 2019 года средств по предоставлению муниципальной услуги (авансом), тогда как услуга фактически будет предоставлена в 2020 году в срок предусмотренный муниципальным правовым актом</t>
  </si>
  <si>
    <t>Уплата  природопользователями текущих платежей и сокращение объемов переплаты, возникшей за периоды 2016-2018 годов.</t>
  </si>
  <si>
    <t>Поступление административных штрафов за нарушение бюджетного законодательства.</t>
  </si>
  <si>
    <t xml:space="preserve">Выявлены дополнительные правонарушения. </t>
  </si>
  <si>
    <t>Поступление задатка по договору о развитии застроенной территории города, а также поступление доходов от размещения нестационарных торговых объектов на территории города.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</si>
</sst>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000"/>
  </numFmts>
  <fonts count="12" x14ac:knownFonts="1">
    <font>
      <sz val="11"/>
      <color theme="1"/>
      <name val="Calibri"/>
      <family val="2"/>
      <charset val="204"/>
      <scheme val="minor"/>
    </font>
    <font>
      <sz val="14"/>
      <color theme="1"/>
      <name val="Times New Roman"/>
      <family val="1"/>
      <charset val="204"/>
    </font>
    <font>
      <b/>
      <sz val="14"/>
      <color indexed="8"/>
      <name val="Times New Roman"/>
      <family val="1"/>
      <charset val="204"/>
    </font>
    <font>
      <sz val="12"/>
      <color indexed="8"/>
      <name val="Times New Roman"/>
      <family val="1"/>
      <charset val="204"/>
    </font>
    <font>
      <sz val="14"/>
      <color indexed="8"/>
      <name val="Times New Roman"/>
      <family val="1"/>
      <charset val="204"/>
    </font>
    <font>
      <b/>
      <sz val="14"/>
      <name val="Times New Roman"/>
      <family val="1"/>
      <charset val="204"/>
    </font>
    <font>
      <sz val="14"/>
      <name val="Times New Roman"/>
      <family val="1"/>
      <charset val="204"/>
    </font>
    <font>
      <sz val="14"/>
      <color rgb="FFFF0000"/>
      <name val="Times New Roman"/>
      <family val="1"/>
      <charset val="204"/>
    </font>
    <font>
      <sz val="10"/>
      <name val="Arial"/>
      <family val="2"/>
      <charset val="204"/>
    </font>
    <font>
      <u/>
      <sz val="11"/>
      <color theme="10"/>
      <name val="Calibri"/>
      <family val="2"/>
      <charset val="204"/>
      <scheme val="minor"/>
    </font>
    <font>
      <b/>
      <sz val="14"/>
      <color rgb="FFFF0000"/>
      <name val="Times New Roman"/>
      <family val="1"/>
      <charset val="204"/>
    </font>
    <font>
      <sz val="11"/>
      <name val="Calibri"/>
      <family val="2"/>
      <charset val="204"/>
      <scheme val="minor"/>
    </font>
  </fonts>
  <fills count="5">
    <fill>
      <patternFill patternType="none"/>
    </fill>
    <fill>
      <patternFill patternType="gray125"/>
    </fill>
    <fill>
      <patternFill patternType="solid">
        <fgColor theme="0"/>
        <bgColor indexed="64"/>
      </patternFill>
    </fill>
    <fill>
      <patternFill patternType="solid">
        <fgColor theme="0"/>
        <bgColor indexed="34"/>
      </patternFill>
    </fill>
    <fill>
      <patternFill patternType="solid">
        <fgColor theme="0"/>
        <bgColor indexed="26"/>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8"/>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64"/>
      </right>
      <top style="thin">
        <color indexed="64"/>
      </top>
      <bottom style="thin">
        <color indexed="64"/>
      </bottom>
      <diagonal/>
    </border>
    <border>
      <left style="thin">
        <color indexed="64"/>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64"/>
      </right>
      <top style="thin">
        <color indexed="64"/>
      </top>
      <bottom/>
      <diagonal/>
    </border>
    <border>
      <left/>
      <right style="thin">
        <color rgb="FF000000"/>
      </right>
      <top style="thin">
        <color rgb="FF000000"/>
      </top>
      <bottom style="thin">
        <color rgb="FF000000"/>
      </bottom>
      <diagonal/>
    </border>
    <border>
      <left style="thin">
        <color indexed="64"/>
      </left>
      <right style="thin">
        <color indexed="8"/>
      </right>
      <top style="thin">
        <color indexed="8"/>
      </top>
      <bottom style="thin">
        <color indexed="8"/>
      </bottom>
      <diagonal/>
    </border>
    <border>
      <left style="thin">
        <color indexed="64"/>
      </left>
      <right style="thin">
        <color indexed="64"/>
      </right>
      <top style="thin">
        <color indexed="8"/>
      </top>
      <bottom style="thin">
        <color indexed="8"/>
      </bottom>
      <diagonal/>
    </border>
    <border>
      <left/>
      <right style="thin">
        <color indexed="8"/>
      </right>
      <top style="thin">
        <color indexed="8"/>
      </top>
      <bottom style="thin">
        <color indexed="8"/>
      </bottom>
      <diagonal/>
    </border>
    <border>
      <left/>
      <right style="thin">
        <color indexed="64"/>
      </right>
      <top style="thin">
        <color indexed="8"/>
      </top>
      <bottom style="thin">
        <color indexed="8"/>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s>
  <cellStyleXfs count="3">
    <xf numFmtId="0" fontId="0" fillId="0" borderId="0"/>
    <xf numFmtId="0" fontId="8" fillId="0" borderId="0"/>
    <xf numFmtId="0" fontId="9" fillId="0" borderId="0" applyNumberFormat="0" applyFill="0" applyBorder="0" applyAlignment="0" applyProtection="0"/>
  </cellStyleXfs>
  <cellXfs count="162">
    <xf numFmtId="0" fontId="0" fillId="0" borderId="0" xfId="0"/>
    <xf numFmtId="0" fontId="1" fillId="0" borderId="0" xfId="0" applyFont="1" applyAlignment="1">
      <alignment horizontal="right"/>
    </xf>
    <xf numFmtId="0" fontId="3" fillId="0" borderId="0" xfId="0" applyFont="1"/>
    <xf numFmtId="0" fontId="4" fillId="0" borderId="0" xfId="0" applyFont="1" applyAlignment="1">
      <alignment horizontal="center"/>
    </xf>
    <xf numFmtId="0" fontId="3" fillId="0" borderId="0" xfId="0" applyFont="1" applyAlignment="1">
      <alignment horizontal="center"/>
    </xf>
    <xf numFmtId="0" fontId="4" fillId="0" borderId="0" xfId="0" applyFont="1" applyAlignment="1">
      <alignment horizontal="right"/>
    </xf>
    <xf numFmtId="49" fontId="4" fillId="2" borderId="1"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0" fontId="1" fillId="0" borderId="3" xfId="0" applyFont="1" applyBorder="1" applyAlignment="1">
      <alignment horizontal="center" vertical="center" wrapText="1"/>
    </xf>
    <xf numFmtId="0" fontId="2" fillId="3" borderId="4" xfId="0" applyNumberFormat="1" applyFont="1" applyFill="1" applyBorder="1" applyAlignment="1">
      <alignment horizontal="right" vertical="center"/>
    </xf>
    <xf numFmtId="0" fontId="2" fillId="3" borderId="5" xfId="0" applyNumberFormat="1" applyFont="1" applyFill="1" applyBorder="1" applyAlignment="1">
      <alignment horizontal="justify" vertical="center" wrapText="1"/>
    </xf>
    <xf numFmtId="4" fontId="2" fillId="3" borderId="5" xfId="0" applyNumberFormat="1" applyFont="1" applyFill="1" applyBorder="1" applyAlignment="1">
      <alignment horizontal="center" vertical="center" wrapText="1"/>
    </xf>
    <xf numFmtId="164" fontId="5" fillId="3" borderId="5" xfId="0" applyNumberFormat="1" applyFont="1" applyFill="1" applyBorder="1" applyAlignment="1">
      <alignment horizontal="center" vertical="center" wrapText="1"/>
    </xf>
    <xf numFmtId="164" fontId="2" fillId="3" borderId="6" xfId="0" applyNumberFormat="1" applyFont="1" applyFill="1" applyBorder="1" applyAlignment="1">
      <alignment horizontal="center" vertical="center" wrapText="1"/>
    </xf>
    <xf numFmtId="0" fontId="2" fillId="3" borderId="4" xfId="0" applyNumberFormat="1" applyFont="1" applyFill="1" applyBorder="1" applyAlignment="1">
      <alignment vertical="center"/>
    </xf>
    <xf numFmtId="0" fontId="4" fillId="2" borderId="8" xfId="0" applyNumberFormat="1" applyFont="1" applyFill="1" applyBorder="1" applyAlignment="1">
      <alignment horizontal="right" vertical="center"/>
    </xf>
    <xf numFmtId="0" fontId="4" fillId="2" borderId="9" xfId="0" applyNumberFormat="1" applyFont="1" applyFill="1" applyBorder="1" applyAlignment="1">
      <alignment horizontal="justify" vertical="center" wrapText="1"/>
    </xf>
    <xf numFmtId="4" fontId="4" fillId="2" borderId="9" xfId="0" applyNumberFormat="1" applyFont="1" applyFill="1" applyBorder="1" applyAlignment="1">
      <alignment horizontal="center" vertical="center" wrapText="1"/>
    </xf>
    <xf numFmtId="4" fontId="6" fillId="3" borderId="9" xfId="0" applyNumberFormat="1" applyFont="1" applyFill="1" applyBorder="1" applyAlignment="1">
      <alignment horizontal="center" vertical="center" wrapText="1"/>
    </xf>
    <xf numFmtId="4" fontId="6" fillId="2" borderId="9" xfId="0" applyNumberFormat="1" applyFont="1" applyFill="1" applyBorder="1" applyAlignment="1">
      <alignment horizontal="center" vertical="center" wrapText="1"/>
    </xf>
    <xf numFmtId="164" fontId="6" fillId="2" borderId="9" xfId="0" applyNumberFormat="1" applyFont="1" applyFill="1" applyBorder="1" applyAlignment="1">
      <alignment horizontal="center" vertical="center" wrapText="1"/>
    </xf>
    <xf numFmtId="164" fontId="4" fillId="4" borderId="10" xfId="0" applyNumberFormat="1" applyFont="1" applyFill="1" applyBorder="1" applyAlignment="1">
      <alignment horizontal="center" vertical="center" wrapText="1"/>
    </xf>
    <xf numFmtId="0" fontId="2" fillId="3" borderId="8" xfId="0" applyNumberFormat="1" applyFont="1" applyFill="1" applyBorder="1" applyAlignment="1">
      <alignment horizontal="right" vertical="center"/>
    </xf>
    <xf numFmtId="0" fontId="2" fillId="3" borderId="9" xfId="0" applyNumberFormat="1" applyFont="1" applyFill="1" applyBorder="1" applyAlignment="1">
      <alignment horizontal="justify" vertical="center" wrapText="1"/>
    </xf>
    <xf numFmtId="4" fontId="2" fillId="3" borderId="9" xfId="0" applyNumberFormat="1" applyFont="1" applyFill="1" applyBorder="1" applyAlignment="1">
      <alignment horizontal="center" vertical="center" wrapText="1"/>
    </xf>
    <xf numFmtId="164" fontId="2" fillId="3" borderId="9" xfId="0" applyNumberFormat="1" applyFont="1" applyFill="1" applyBorder="1" applyAlignment="1">
      <alignment horizontal="center" vertical="center" wrapText="1"/>
    </xf>
    <xf numFmtId="164" fontId="2" fillId="3" borderId="10" xfId="0" applyNumberFormat="1" applyFont="1" applyFill="1" applyBorder="1" applyAlignment="1">
      <alignment horizontal="center" vertical="center" wrapText="1"/>
    </xf>
    <xf numFmtId="4" fontId="4" fillId="3" borderId="9" xfId="0" applyNumberFormat="1" applyFont="1" applyFill="1" applyBorder="1" applyAlignment="1">
      <alignment horizontal="center" vertical="center" wrapText="1"/>
    </xf>
    <xf numFmtId="164" fontId="4" fillId="2" borderId="9" xfId="0" applyNumberFormat="1" applyFont="1" applyFill="1" applyBorder="1" applyAlignment="1">
      <alignment horizontal="center" vertical="center" wrapText="1"/>
    </xf>
    <xf numFmtId="0" fontId="7" fillId="0" borderId="7" xfId="0" applyFont="1" applyBorder="1" applyAlignment="1">
      <alignment horizontal="justify" vertical="center" wrapText="1"/>
    </xf>
    <xf numFmtId="165" fontId="6" fillId="0" borderId="1" xfId="1" applyNumberFormat="1" applyFont="1" applyFill="1" applyBorder="1" applyAlignment="1" applyProtection="1">
      <alignment horizontal="right" vertical="center" wrapText="1"/>
      <protection hidden="1"/>
    </xf>
    <xf numFmtId="49" fontId="6" fillId="0" borderId="1" xfId="0" applyNumberFormat="1" applyFont="1" applyFill="1" applyBorder="1" applyAlignment="1">
      <alignment horizontal="justify" vertical="center" wrapText="1"/>
    </xf>
    <xf numFmtId="2" fontId="6" fillId="0" borderId="1" xfId="1" applyNumberFormat="1" applyFont="1" applyFill="1" applyBorder="1" applyAlignment="1" applyProtection="1">
      <alignment horizontal="right" vertical="center" wrapText="1"/>
      <protection hidden="1"/>
    </xf>
    <xf numFmtId="2" fontId="6" fillId="0" borderId="1" xfId="0" applyNumberFormat="1" applyFont="1" applyFill="1" applyBorder="1" applyAlignment="1">
      <alignment horizontal="justify" vertical="center" wrapText="1"/>
    </xf>
    <xf numFmtId="4" fontId="5" fillId="3" borderId="9" xfId="0" applyNumberFormat="1" applyFont="1" applyFill="1" applyBorder="1" applyAlignment="1">
      <alignment horizontal="center" vertical="center" wrapText="1"/>
    </xf>
    <xf numFmtId="164" fontId="5" fillId="3" borderId="9" xfId="0" applyNumberFormat="1" applyFont="1" applyFill="1" applyBorder="1" applyAlignment="1">
      <alignment horizontal="center" vertical="center" wrapText="1"/>
    </xf>
    <xf numFmtId="0" fontId="6" fillId="0" borderId="1" xfId="1" applyFont="1" applyBorder="1" applyAlignment="1">
      <alignment horizontal="right"/>
    </xf>
    <xf numFmtId="0" fontId="4" fillId="3" borderId="8" xfId="0" applyNumberFormat="1" applyFont="1" applyFill="1" applyBorder="1" applyAlignment="1">
      <alignment horizontal="right" vertical="center"/>
    </xf>
    <xf numFmtId="0" fontId="4" fillId="3" borderId="9" xfId="0" applyNumberFormat="1" applyFont="1" applyFill="1" applyBorder="1" applyAlignment="1">
      <alignment horizontal="justify" vertical="center" wrapText="1"/>
    </xf>
    <xf numFmtId="164" fontId="6" fillId="3" borderId="9" xfId="0" applyNumberFormat="1" applyFont="1" applyFill="1" applyBorder="1" applyAlignment="1">
      <alignment horizontal="center" vertical="center" wrapText="1"/>
    </xf>
    <xf numFmtId="164" fontId="4" fillId="3" borderId="10" xfId="0" applyNumberFormat="1" applyFont="1" applyFill="1" applyBorder="1" applyAlignment="1">
      <alignment horizontal="center" vertical="center" wrapText="1"/>
    </xf>
    <xf numFmtId="0" fontId="0" fillId="0" borderId="0" xfId="0" applyFont="1"/>
    <xf numFmtId="0" fontId="7" fillId="0" borderId="12" xfId="0" applyFont="1" applyBorder="1" applyAlignment="1">
      <alignment horizontal="justify" vertical="center"/>
    </xf>
    <xf numFmtId="164" fontId="4" fillId="3" borderId="9" xfId="0" applyNumberFormat="1" applyFont="1" applyFill="1" applyBorder="1" applyAlignment="1">
      <alignment horizontal="center" vertical="center" wrapText="1"/>
    </xf>
    <xf numFmtId="0" fontId="2" fillId="3" borderId="13" xfId="0" applyFont="1" applyFill="1" applyBorder="1" applyAlignment="1">
      <alignment horizontal="right" vertical="center"/>
    </xf>
    <xf numFmtId="0" fontId="2" fillId="3" borderId="9" xfId="0" applyFont="1" applyFill="1" applyBorder="1" applyAlignment="1">
      <alignment horizontal="justify" vertical="center" wrapText="1"/>
    </xf>
    <xf numFmtId="166" fontId="2" fillId="3" borderId="9" xfId="0" applyNumberFormat="1" applyFont="1" applyFill="1" applyBorder="1" applyAlignment="1">
      <alignment horizontal="center" vertical="center" wrapText="1"/>
    </xf>
    <xf numFmtId="0" fontId="4" fillId="3" borderId="13" xfId="0" applyFont="1" applyFill="1" applyBorder="1" applyAlignment="1">
      <alignment horizontal="right" vertical="center"/>
    </xf>
    <xf numFmtId="0" fontId="4" fillId="3" borderId="9" xfId="0" applyFont="1" applyFill="1" applyBorder="1" applyAlignment="1">
      <alignment horizontal="justify" vertical="center" wrapText="1"/>
    </xf>
    <xf numFmtId="2" fontId="6" fillId="0" borderId="14" xfId="1" applyNumberFormat="1" applyFont="1" applyBorder="1" applyAlignment="1">
      <alignment horizontal="right" vertical="center" wrapText="1"/>
    </xf>
    <xf numFmtId="49" fontId="6" fillId="0" borderId="14" xfId="0" applyNumberFormat="1" applyFont="1" applyFill="1" applyBorder="1" applyAlignment="1">
      <alignment horizontal="justify" vertical="center" wrapText="1"/>
    </xf>
    <xf numFmtId="4" fontId="4" fillId="3" borderId="15" xfId="0" applyNumberFormat="1" applyFont="1" applyFill="1" applyBorder="1" applyAlignment="1">
      <alignment horizontal="center" vertical="center" wrapText="1"/>
    </xf>
    <xf numFmtId="0" fontId="4" fillId="2" borderId="13" xfId="0" applyFont="1" applyFill="1" applyBorder="1" applyAlignment="1">
      <alignment horizontal="right" vertical="center"/>
    </xf>
    <xf numFmtId="0" fontId="4" fillId="2" borderId="9" xfId="0" applyFont="1" applyFill="1" applyBorder="1" applyAlignment="1">
      <alignment horizontal="justify" vertical="center" wrapText="1"/>
    </xf>
    <xf numFmtId="0" fontId="6" fillId="2" borderId="13" xfId="0" applyFont="1" applyFill="1" applyBorder="1" applyAlignment="1">
      <alignment horizontal="right" vertical="center"/>
    </xf>
    <xf numFmtId="0" fontId="2" fillId="2" borderId="13" xfId="0" applyFont="1" applyFill="1" applyBorder="1" applyAlignment="1">
      <alignment horizontal="right" vertical="center"/>
    </xf>
    <xf numFmtId="0" fontId="2" fillId="2" borderId="9" xfId="0" applyFont="1" applyFill="1" applyBorder="1" applyAlignment="1">
      <alignment horizontal="justify" vertical="center" wrapText="1"/>
    </xf>
    <xf numFmtId="4" fontId="2" fillId="4" borderId="9" xfId="0" applyNumberFormat="1" applyFont="1" applyFill="1" applyBorder="1" applyAlignment="1">
      <alignment horizontal="center" vertical="center" wrapText="1"/>
    </xf>
    <xf numFmtId="164" fontId="2" fillId="4" borderId="9" xfId="0" applyNumberFormat="1" applyFont="1" applyFill="1" applyBorder="1" applyAlignment="1">
      <alignment horizontal="center" vertical="center" wrapText="1"/>
    </xf>
    <xf numFmtId="164" fontId="2" fillId="4" borderId="10" xfId="0" applyNumberFormat="1" applyFont="1" applyFill="1" applyBorder="1" applyAlignment="1">
      <alignment horizontal="center" vertical="center" wrapText="1"/>
    </xf>
    <xf numFmtId="0" fontId="5" fillId="3" borderId="13" xfId="0" applyFont="1" applyFill="1" applyBorder="1" applyAlignment="1">
      <alignment horizontal="right" vertical="center"/>
    </xf>
    <xf numFmtId="0" fontId="6" fillId="3" borderId="13" xfId="0" applyFont="1" applyFill="1" applyBorder="1" applyAlignment="1">
      <alignment horizontal="right" vertical="center"/>
    </xf>
    <xf numFmtId="0" fontId="1" fillId="0" borderId="14" xfId="0" applyFont="1" applyBorder="1" applyAlignment="1">
      <alignment horizontal="right"/>
    </xf>
    <xf numFmtId="49" fontId="6" fillId="2" borderId="16" xfId="2" applyNumberFormat="1" applyFont="1" applyFill="1" applyBorder="1" applyAlignment="1">
      <alignment horizontal="justify" vertical="center" wrapText="1"/>
    </xf>
    <xf numFmtId="0" fontId="2" fillId="3" borderId="9" xfId="0" applyFont="1" applyFill="1" applyBorder="1" applyAlignment="1">
      <alignment horizontal="right"/>
    </xf>
    <xf numFmtId="0" fontId="7" fillId="0" borderId="7" xfId="0" applyFont="1" applyBorder="1" applyAlignment="1">
      <alignment horizontal="justify" wrapText="1"/>
    </xf>
    <xf numFmtId="0" fontId="1" fillId="0" borderId="0" xfId="0" applyFont="1" applyAlignment="1">
      <alignment horizontal="justify"/>
    </xf>
    <xf numFmtId="4" fontId="10" fillId="3" borderId="1" xfId="0" applyNumberFormat="1" applyFont="1" applyFill="1" applyBorder="1" applyAlignment="1">
      <alignment horizontal="center" vertical="center" wrapText="1"/>
    </xf>
    <xf numFmtId="4" fontId="7" fillId="4" borderId="1" xfId="0" applyNumberFormat="1" applyFont="1" applyFill="1" applyBorder="1" applyAlignment="1">
      <alignment horizontal="center" vertical="center" wrapText="1"/>
    </xf>
    <xf numFmtId="0" fontId="7" fillId="0" borderId="1" xfId="0" applyFont="1" applyBorder="1" applyAlignment="1">
      <alignment horizontal="justify" vertical="center" wrapText="1"/>
    </xf>
    <xf numFmtId="4" fontId="7" fillId="4" borderId="1" xfId="0" applyNumberFormat="1" applyFont="1" applyFill="1" applyBorder="1" applyAlignment="1">
      <alignment horizontal="left" vertical="center" wrapText="1"/>
    </xf>
    <xf numFmtId="4" fontId="10" fillId="3" borderId="1" xfId="0" applyNumberFormat="1" applyFont="1" applyFill="1" applyBorder="1" applyAlignment="1">
      <alignment horizontal="left" vertical="center" wrapText="1"/>
    </xf>
    <xf numFmtId="4" fontId="7" fillId="3" borderId="1" xfId="0" applyNumberFormat="1" applyFont="1" applyFill="1" applyBorder="1" applyAlignment="1">
      <alignment horizontal="center" vertical="center" wrapText="1"/>
    </xf>
    <xf numFmtId="4" fontId="7" fillId="4" borderId="1" xfId="0" applyNumberFormat="1" applyFont="1" applyFill="1" applyBorder="1" applyAlignment="1">
      <alignment horizontal="justify" vertical="center" wrapText="1"/>
    </xf>
    <xf numFmtId="49" fontId="7" fillId="3" borderId="1" xfId="0" applyNumberFormat="1" applyFont="1" applyFill="1" applyBorder="1" applyAlignment="1">
      <alignment horizontal="left" vertical="center" wrapText="1"/>
    </xf>
    <xf numFmtId="4" fontId="10" fillId="4" borderId="1" xfId="0" applyNumberFormat="1" applyFont="1" applyFill="1" applyBorder="1" applyAlignment="1">
      <alignment horizontal="center" vertical="center" wrapText="1"/>
    </xf>
    <xf numFmtId="0" fontId="7" fillId="0" borderId="1" xfId="0" applyFont="1" applyBorder="1" applyAlignment="1">
      <alignment vertical="center" wrapText="1"/>
    </xf>
    <xf numFmtId="4" fontId="7" fillId="4" borderId="1" xfId="0" applyNumberFormat="1" applyFont="1" applyFill="1" applyBorder="1" applyAlignment="1">
      <alignment vertical="center" wrapText="1"/>
    </xf>
    <xf numFmtId="0" fontId="6" fillId="0" borderId="1" xfId="0" applyFont="1" applyBorder="1" applyAlignment="1">
      <alignment horizontal="justify" vertical="center" wrapText="1"/>
    </xf>
    <xf numFmtId="49" fontId="7" fillId="3" borderId="1" xfId="0" applyNumberFormat="1" applyFont="1" applyFill="1" applyBorder="1" applyAlignment="1">
      <alignment vertical="center" wrapText="1"/>
    </xf>
    <xf numFmtId="0" fontId="4" fillId="2" borderId="19" xfId="0" applyNumberFormat="1" applyFont="1" applyFill="1" applyBorder="1" applyAlignment="1">
      <alignment horizontal="right" vertical="center"/>
    </xf>
    <xf numFmtId="0" fontId="4" fillId="2" borderId="20" xfId="0" applyNumberFormat="1" applyFont="1" applyFill="1" applyBorder="1" applyAlignment="1">
      <alignment horizontal="justify" vertical="center" wrapText="1"/>
    </xf>
    <xf numFmtId="4" fontId="4" fillId="2" borderId="20" xfId="0" applyNumberFormat="1" applyFont="1" applyFill="1" applyBorder="1" applyAlignment="1">
      <alignment horizontal="center" vertical="center" wrapText="1"/>
    </xf>
    <xf numFmtId="4" fontId="6" fillId="3" borderId="20" xfId="0" applyNumberFormat="1" applyFont="1" applyFill="1" applyBorder="1" applyAlignment="1">
      <alignment horizontal="center" vertical="center" wrapText="1"/>
    </xf>
    <xf numFmtId="164" fontId="4" fillId="2" borderId="20" xfId="0" applyNumberFormat="1" applyFont="1" applyFill="1" applyBorder="1" applyAlignment="1">
      <alignment horizontal="center" vertical="center" wrapText="1"/>
    </xf>
    <xf numFmtId="164" fontId="4" fillId="4" borderId="21" xfId="0" applyNumberFormat="1" applyFont="1" applyFill="1" applyBorder="1" applyAlignment="1">
      <alignment horizontal="center" vertical="center" wrapText="1"/>
    </xf>
    <xf numFmtId="0" fontId="7" fillId="0" borderId="11" xfId="0" applyFont="1" applyBorder="1" applyAlignment="1">
      <alignment horizontal="justify" vertical="center" wrapText="1"/>
    </xf>
    <xf numFmtId="4" fontId="5" fillId="3" borderId="5" xfId="0" applyNumberFormat="1" applyFont="1" applyFill="1" applyBorder="1" applyAlignment="1">
      <alignment horizontal="center" vertical="center" wrapText="1"/>
    </xf>
    <xf numFmtId="4" fontId="10" fillId="3" borderId="3" xfId="0" applyNumberFormat="1" applyFont="1" applyFill="1" applyBorder="1" applyAlignment="1">
      <alignment horizontal="center" vertical="center" wrapText="1"/>
    </xf>
    <xf numFmtId="0" fontId="7" fillId="0" borderId="18" xfId="0" applyFont="1" applyBorder="1" applyAlignment="1">
      <alignment horizontal="justify" vertical="center" wrapText="1"/>
    </xf>
    <xf numFmtId="0" fontId="4" fillId="2" borderId="1" xfId="0" applyNumberFormat="1" applyFont="1" applyFill="1" applyBorder="1" applyAlignment="1">
      <alignment horizontal="right" vertical="center"/>
    </xf>
    <xf numFmtId="0" fontId="4" fillId="2" borderId="1" xfId="0" applyNumberFormat="1" applyFont="1" applyFill="1" applyBorder="1" applyAlignment="1">
      <alignment horizontal="justify" vertical="center" wrapText="1"/>
    </xf>
    <xf numFmtId="4" fontId="4" fillId="2" borderId="1" xfId="0" applyNumberFormat="1" applyFont="1" applyFill="1" applyBorder="1" applyAlignment="1">
      <alignment horizontal="center" vertical="center" wrapText="1"/>
    </xf>
    <xf numFmtId="4" fontId="4" fillId="3" borderId="1" xfId="0" applyNumberFormat="1" applyFont="1" applyFill="1" applyBorder="1" applyAlignment="1">
      <alignment horizontal="center" vertical="center" wrapText="1"/>
    </xf>
    <xf numFmtId="4" fontId="6" fillId="2" borderId="1"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justify" vertical="center" wrapText="1"/>
    </xf>
    <xf numFmtId="4" fontId="2" fillId="3" borderId="1" xfId="0" applyNumberFormat="1" applyFont="1" applyFill="1" applyBorder="1" applyAlignment="1">
      <alignment horizontal="center" vertical="center" wrapText="1"/>
    </xf>
    <xf numFmtId="164" fontId="2" fillId="3" borderId="1" xfId="0" applyNumberFormat="1" applyFont="1" applyFill="1" applyBorder="1" applyAlignment="1">
      <alignment horizontal="center" vertical="center" wrapText="1"/>
    </xf>
    <xf numFmtId="0" fontId="6" fillId="0" borderId="7" xfId="0" applyFont="1" applyBorder="1" applyAlignment="1">
      <alignment horizontal="justify" vertical="center" wrapText="1"/>
    </xf>
    <xf numFmtId="49" fontId="6" fillId="0" borderId="7" xfId="0" applyNumberFormat="1" applyFont="1" applyBorder="1" applyAlignment="1">
      <alignment horizontal="justify" vertical="center" wrapText="1"/>
    </xf>
    <xf numFmtId="4" fontId="6" fillId="4" borderId="1" xfId="0" applyNumberFormat="1" applyFont="1" applyFill="1" applyBorder="1" applyAlignment="1">
      <alignment horizontal="justify" vertical="center" wrapText="1"/>
    </xf>
    <xf numFmtId="0" fontId="6" fillId="3" borderId="8" xfId="0" applyNumberFormat="1" applyFont="1" applyFill="1" applyBorder="1" applyAlignment="1">
      <alignment horizontal="right" vertical="center"/>
    </xf>
    <xf numFmtId="0" fontId="6" fillId="3" borderId="9" xfId="0" applyNumberFormat="1" applyFont="1" applyFill="1" applyBorder="1" applyAlignment="1">
      <alignment horizontal="justify" vertical="center" wrapText="1"/>
    </xf>
    <xf numFmtId="164" fontId="6" fillId="3" borderId="10" xfId="0" applyNumberFormat="1" applyFont="1" applyFill="1" applyBorder="1" applyAlignment="1">
      <alignment horizontal="center" vertical="center" wrapText="1"/>
    </xf>
    <xf numFmtId="0" fontId="11" fillId="0" borderId="0" xfId="0" applyFont="1"/>
    <xf numFmtId="0" fontId="6" fillId="2" borderId="1" xfId="0" applyNumberFormat="1" applyFont="1" applyFill="1" applyBorder="1" applyAlignment="1">
      <alignment horizontal="right" vertical="center"/>
    </xf>
    <xf numFmtId="0" fontId="6" fillId="2" borderId="1" xfId="0" applyNumberFormat="1" applyFont="1" applyFill="1" applyBorder="1" applyAlignment="1">
      <alignment horizontal="justify" vertical="center" wrapText="1"/>
    </xf>
    <xf numFmtId="4" fontId="6" fillId="3" borderId="1" xfId="0" applyNumberFormat="1" applyFont="1" applyFill="1" applyBorder="1" applyAlignment="1">
      <alignment horizontal="center" vertical="center" wrapText="1"/>
    </xf>
    <xf numFmtId="164" fontId="6" fillId="4" borderId="1" xfId="0" applyNumberFormat="1" applyFont="1" applyFill="1" applyBorder="1" applyAlignment="1">
      <alignment horizontal="center" vertical="center" wrapText="1"/>
    </xf>
    <xf numFmtId="0" fontId="6" fillId="0" borderId="7" xfId="0" applyFont="1" applyBorder="1" applyAlignment="1">
      <alignment vertical="center" wrapText="1"/>
    </xf>
    <xf numFmtId="49" fontId="6" fillId="3" borderId="2" xfId="0" applyNumberFormat="1" applyFont="1" applyFill="1" applyBorder="1" applyAlignment="1">
      <alignment vertical="center" wrapText="1"/>
    </xf>
    <xf numFmtId="49" fontId="6" fillId="0" borderId="1" xfId="0" applyNumberFormat="1" applyFont="1" applyBorder="1" applyAlignment="1">
      <alignment horizontal="justify" vertical="center" wrapText="1"/>
    </xf>
    <xf numFmtId="49" fontId="7" fillId="0" borderId="1" xfId="0" applyNumberFormat="1" applyFont="1" applyBorder="1" applyAlignment="1">
      <alignment vertical="center" wrapText="1"/>
    </xf>
    <xf numFmtId="49" fontId="6" fillId="0" borderId="2" xfId="0" applyNumberFormat="1" applyFont="1" applyBorder="1" applyAlignment="1">
      <alignment vertical="center" wrapText="1"/>
    </xf>
    <xf numFmtId="0" fontId="6" fillId="3" borderId="9" xfId="0" applyFont="1" applyFill="1" applyBorder="1" applyAlignment="1">
      <alignment horizontal="justify" vertical="center" wrapText="1"/>
    </xf>
    <xf numFmtId="49" fontId="6" fillId="3" borderId="1" xfId="0" applyNumberFormat="1" applyFont="1" applyFill="1" applyBorder="1" applyAlignment="1">
      <alignment horizontal="left" vertical="center" wrapText="1"/>
    </xf>
    <xf numFmtId="49" fontId="6" fillId="3" borderId="1" xfId="0" applyNumberFormat="1" applyFont="1" applyFill="1" applyBorder="1" applyAlignment="1">
      <alignment horizontal="justify" vertical="center" wrapText="1"/>
    </xf>
    <xf numFmtId="49" fontId="6" fillId="4" borderId="7" xfId="0" applyNumberFormat="1" applyFont="1" applyFill="1" applyBorder="1" applyAlignment="1">
      <alignment vertical="center" wrapText="1"/>
    </xf>
    <xf numFmtId="49" fontId="6" fillId="4" borderId="1" xfId="0" applyNumberFormat="1" applyFont="1" applyFill="1" applyBorder="1" applyAlignment="1">
      <alignment vertical="center" wrapText="1"/>
    </xf>
    <xf numFmtId="4" fontId="6" fillId="4" borderId="22" xfId="0" applyNumberFormat="1" applyFont="1" applyFill="1" applyBorder="1" applyAlignment="1">
      <alignment horizontal="justify" vertical="center" wrapText="1"/>
    </xf>
    <xf numFmtId="164" fontId="5" fillId="2" borderId="9" xfId="0" applyNumberFormat="1" applyFont="1" applyFill="1" applyBorder="1" applyAlignment="1">
      <alignment horizontal="center" vertical="center" wrapText="1"/>
    </xf>
    <xf numFmtId="4" fontId="7" fillId="4" borderId="2" xfId="0" applyNumberFormat="1" applyFont="1" applyFill="1" applyBorder="1" applyAlignment="1">
      <alignment vertical="center" wrapText="1"/>
    </xf>
    <xf numFmtId="4" fontId="6" fillId="4" borderId="1" xfId="0" applyNumberFormat="1" applyFont="1" applyFill="1" applyBorder="1" applyAlignment="1">
      <alignment vertical="center" wrapText="1"/>
    </xf>
    <xf numFmtId="49" fontId="6" fillId="3" borderId="11" xfId="0" applyNumberFormat="1" applyFont="1" applyFill="1" applyBorder="1" applyAlignment="1">
      <alignment horizontal="justify" vertical="top" wrapText="1"/>
    </xf>
    <xf numFmtId="0" fontId="6" fillId="0" borderId="1" xfId="0" applyFont="1" applyBorder="1" applyAlignment="1">
      <alignment vertical="center" wrapText="1"/>
    </xf>
    <xf numFmtId="0" fontId="2" fillId="0" borderId="0" xfId="0" applyFont="1" applyBorder="1" applyAlignment="1">
      <alignment horizontal="center" wrapText="1"/>
    </xf>
    <xf numFmtId="49" fontId="4" fillId="2" borderId="1" xfId="0" applyNumberFormat="1"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0" fontId="4" fillId="0" borderId="1" xfId="0" applyFont="1" applyBorder="1" applyAlignment="1">
      <alignment horizontal="center"/>
    </xf>
    <xf numFmtId="0" fontId="4" fillId="0" borderId="2" xfId="0" applyFont="1" applyBorder="1" applyAlignment="1">
      <alignment horizontal="center"/>
    </xf>
    <xf numFmtId="0" fontId="1" fillId="0" borderId="1" xfId="0" applyFont="1" applyBorder="1" applyAlignment="1">
      <alignment horizontal="center" vertical="center" wrapText="1"/>
    </xf>
    <xf numFmtId="4" fontId="6" fillId="4" borderId="2" xfId="0" applyNumberFormat="1" applyFont="1" applyFill="1" applyBorder="1" applyAlignment="1">
      <alignment horizontal="justify" vertical="center" wrapText="1"/>
    </xf>
    <xf numFmtId="4" fontId="6" fillId="4" borderId="7" xfId="0" applyNumberFormat="1" applyFont="1" applyFill="1" applyBorder="1" applyAlignment="1">
      <alignment horizontal="justify" vertical="center" wrapText="1"/>
    </xf>
    <xf numFmtId="0" fontId="6" fillId="0" borderId="2" xfId="0" applyFont="1" applyBorder="1" applyAlignment="1">
      <alignment horizontal="center" vertical="center" wrapText="1"/>
    </xf>
    <xf numFmtId="0" fontId="6" fillId="0" borderId="7" xfId="0" applyFont="1" applyBorder="1" applyAlignment="1">
      <alignment horizontal="center" vertical="center" wrapText="1"/>
    </xf>
    <xf numFmtId="4" fontId="6" fillId="3" borderId="2" xfId="0" applyNumberFormat="1" applyFont="1" applyFill="1" applyBorder="1" applyAlignment="1">
      <alignment horizontal="justify" vertical="center" wrapText="1"/>
    </xf>
    <xf numFmtId="4" fontId="6" fillId="3" borderId="7" xfId="0" applyNumberFormat="1" applyFont="1" applyFill="1" applyBorder="1" applyAlignment="1">
      <alignment horizontal="justify" vertical="center" wrapText="1"/>
    </xf>
    <xf numFmtId="4" fontId="6" fillId="4" borderId="2" xfId="0" applyNumberFormat="1" applyFont="1" applyFill="1" applyBorder="1" applyAlignment="1">
      <alignment horizontal="center" vertical="center" wrapText="1"/>
    </xf>
    <xf numFmtId="4" fontId="6" fillId="4" borderId="7" xfId="0" applyNumberFormat="1" applyFont="1" applyFill="1" applyBorder="1" applyAlignment="1">
      <alignment horizontal="center" vertical="center" wrapText="1"/>
    </xf>
    <xf numFmtId="49" fontId="6" fillId="0" borderId="2" xfId="0" applyNumberFormat="1" applyFont="1" applyBorder="1" applyAlignment="1">
      <alignment horizontal="center" vertical="center" wrapText="1"/>
    </xf>
    <xf numFmtId="49" fontId="6" fillId="0" borderId="7" xfId="0" applyNumberFormat="1" applyFont="1" applyBorder="1" applyAlignment="1">
      <alignment horizontal="center" vertical="center" wrapText="1"/>
    </xf>
    <xf numFmtId="49" fontId="6" fillId="0" borderId="17" xfId="0" applyNumberFormat="1" applyFont="1" applyBorder="1" applyAlignment="1">
      <alignment horizontal="justify" vertical="center" wrapText="1"/>
    </xf>
    <xf numFmtId="49" fontId="6" fillId="0" borderId="18" xfId="0" applyNumberFormat="1" applyFont="1" applyBorder="1" applyAlignment="1">
      <alignment horizontal="justify" vertical="center" wrapText="1"/>
    </xf>
    <xf numFmtId="49" fontId="6" fillId="3" borderId="2" xfId="0" applyNumberFormat="1" applyFont="1" applyFill="1" applyBorder="1" applyAlignment="1">
      <alignment horizontal="left" vertical="center" wrapText="1"/>
    </xf>
    <xf numFmtId="49" fontId="6" fillId="3" borderId="7" xfId="0" applyNumberFormat="1" applyFont="1" applyFill="1" applyBorder="1" applyAlignment="1">
      <alignment horizontal="left" vertical="center" wrapText="1"/>
    </xf>
    <xf numFmtId="0" fontId="6" fillId="0" borderId="2" xfId="0" applyFont="1" applyBorder="1" applyAlignment="1">
      <alignment horizontal="justify" vertical="center" wrapText="1"/>
    </xf>
    <xf numFmtId="0" fontId="6" fillId="0" borderId="7" xfId="0" applyFont="1" applyBorder="1" applyAlignment="1">
      <alignment horizontal="justify" vertical="center" wrapText="1"/>
    </xf>
    <xf numFmtId="49" fontId="6" fillId="0" borderId="2" xfId="0" applyNumberFormat="1" applyFont="1" applyBorder="1" applyAlignment="1">
      <alignment horizontal="justify" vertical="center" wrapText="1"/>
    </xf>
    <xf numFmtId="49" fontId="6" fillId="0" borderId="7" xfId="0" applyNumberFormat="1" applyFont="1" applyBorder="1" applyAlignment="1">
      <alignment horizontal="justify" vertical="center" wrapText="1"/>
    </xf>
    <xf numFmtId="49" fontId="6" fillId="0" borderId="2" xfId="0" applyNumberFormat="1" applyFont="1" applyFill="1" applyBorder="1" applyAlignment="1">
      <alignment horizontal="left" vertical="center" wrapText="1"/>
    </xf>
    <xf numFmtId="49" fontId="7" fillId="0" borderId="7" xfId="0" applyNumberFormat="1" applyFont="1" applyFill="1" applyBorder="1" applyAlignment="1">
      <alignment horizontal="left" vertical="center" wrapText="1"/>
    </xf>
    <xf numFmtId="49" fontId="7" fillId="2" borderId="2" xfId="0" applyNumberFormat="1" applyFont="1" applyFill="1" applyBorder="1" applyAlignment="1">
      <alignment horizontal="left" vertical="center" wrapText="1"/>
    </xf>
    <xf numFmtId="49" fontId="7" fillId="2" borderId="7" xfId="0" applyNumberFormat="1" applyFont="1" applyFill="1" applyBorder="1" applyAlignment="1">
      <alignment horizontal="left" vertical="center" wrapText="1"/>
    </xf>
    <xf numFmtId="49" fontId="6" fillId="2" borderId="2" xfId="0" applyNumberFormat="1" applyFont="1" applyFill="1" applyBorder="1" applyAlignment="1">
      <alignment horizontal="left" vertical="center" wrapText="1"/>
    </xf>
    <xf numFmtId="49" fontId="6" fillId="2" borderId="7" xfId="0" applyNumberFormat="1" applyFont="1" applyFill="1" applyBorder="1" applyAlignment="1">
      <alignment horizontal="left" vertical="center" wrapText="1"/>
    </xf>
    <xf numFmtId="4" fontId="6" fillId="4" borderId="1" xfId="0" applyNumberFormat="1" applyFont="1" applyFill="1" applyBorder="1" applyAlignment="1">
      <alignment horizontal="center" vertical="center" wrapText="1"/>
    </xf>
    <xf numFmtId="49" fontId="6" fillId="2" borderId="2" xfId="0" applyNumberFormat="1" applyFont="1" applyFill="1" applyBorder="1" applyAlignment="1">
      <alignment horizontal="center" vertical="center" wrapText="1"/>
    </xf>
    <xf numFmtId="49" fontId="6" fillId="2" borderId="7" xfId="0" applyNumberFormat="1" applyFont="1" applyFill="1" applyBorder="1" applyAlignment="1">
      <alignment horizontal="center" vertical="center" wrapText="1"/>
    </xf>
  </cellXfs>
  <cellStyles count="3">
    <cellStyle name="Гиперссылка" xfId="2" builtinId="8"/>
    <cellStyle name="Обычный" xfId="0" builtinId="0"/>
    <cellStyle name="Обычный_Tmp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5"/>
  <sheetViews>
    <sheetView tabSelected="1" zoomScale="70" zoomScaleNormal="70" workbookViewId="0">
      <pane xSplit="1" ySplit="5" topLeftCell="C54" activePane="bottomRight" state="frozen"/>
      <selection pane="topRight" activeCell="B1" sqref="B1"/>
      <selection pane="bottomLeft" activeCell="A6" sqref="A6"/>
      <selection pane="bottomRight" activeCell="H65" sqref="H65"/>
    </sheetView>
  </sheetViews>
  <sheetFormatPr defaultColWidth="9" defaultRowHeight="18.75" x14ac:dyDescent="0.3"/>
  <cols>
    <col min="1" max="1" width="33.85546875" customWidth="1"/>
    <col min="2" max="2" width="49.7109375" customWidth="1"/>
    <col min="3" max="3" width="20.85546875" customWidth="1"/>
    <col min="4" max="4" width="19.85546875" customWidth="1"/>
    <col min="5" max="5" width="19.28515625" customWidth="1"/>
    <col min="6" max="6" width="16.140625" customWidth="1"/>
    <col min="7" max="7" width="15.5703125" customWidth="1"/>
    <col min="8" max="8" width="60.7109375" customWidth="1"/>
    <col min="9" max="9" width="61.5703125" style="67" customWidth="1"/>
  </cols>
  <sheetData>
    <row r="1" spans="1:9" ht="25.5" customHeight="1" x14ac:dyDescent="0.3">
      <c r="I1" s="1" t="s">
        <v>0</v>
      </c>
    </row>
    <row r="2" spans="1:9" ht="27.75" customHeight="1" x14ac:dyDescent="0.3">
      <c r="A2" s="129" t="s">
        <v>165</v>
      </c>
      <c r="B2" s="129"/>
      <c r="C2" s="129"/>
      <c r="D2" s="129"/>
      <c r="E2" s="129"/>
      <c r="F2" s="129"/>
      <c r="G2" s="129"/>
      <c r="H2" s="129"/>
      <c r="I2" s="129"/>
    </row>
    <row r="3" spans="1:9" x14ac:dyDescent="0.3">
      <c r="A3" s="2"/>
      <c r="B3" s="2"/>
      <c r="C3" s="2"/>
      <c r="D3" s="2"/>
      <c r="F3" s="3"/>
      <c r="G3" s="4"/>
      <c r="H3" s="4"/>
      <c r="I3" s="5" t="s">
        <v>1</v>
      </c>
    </row>
    <row r="4" spans="1:9" ht="18.75" customHeight="1" x14ac:dyDescent="0.3">
      <c r="A4" s="130" t="s">
        <v>2</v>
      </c>
      <c r="B4" s="130" t="s">
        <v>3</v>
      </c>
      <c r="C4" s="130" t="s">
        <v>166</v>
      </c>
      <c r="D4" s="131" t="s">
        <v>167</v>
      </c>
      <c r="E4" s="130" t="s">
        <v>168</v>
      </c>
      <c r="F4" s="132" t="s">
        <v>4</v>
      </c>
      <c r="G4" s="133"/>
      <c r="H4" s="134" t="s">
        <v>5</v>
      </c>
      <c r="I4" s="134"/>
    </row>
    <row r="5" spans="1:9" ht="88.5" customHeight="1" x14ac:dyDescent="0.25">
      <c r="A5" s="130"/>
      <c r="B5" s="130"/>
      <c r="C5" s="130"/>
      <c r="D5" s="131"/>
      <c r="E5" s="130"/>
      <c r="F5" s="6" t="s">
        <v>6</v>
      </c>
      <c r="G5" s="7" t="s">
        <v>7</v>
      </c>
      <c r="H5" s="8" t="s">
        <v>8</v>
      </c>
      <c r="I5" s="9" t="s">
        <v>9</v>
      </c>
    </row>
    <row r="6" spans="1:9" ht="37.5" x14ac:dyDescent="0.3">
      <c r="A6" s="10" t="s">
        <v>10</v>
      </c>
      <c r="B6" s="11" t="s">
        <v>163</v>
      </c>
      <c r="C6" s="12">
        <f>SUM(C8,C9,C11,C19,C24,C27,C30,C35,C37,C40,C44,C60)</f>
        <v>8093384.0899999999</v>
      </c>
      <c r="D6" s="12">
        <f>SUM(D8,D9,D11,D19,D24,D27,D30,D35,D37,D40,D44,D60)</f>
        <v>8504951.2400000021</v>
      </c>
      <c r="E6" s="12">
        <f>SUM(E8,E9,E11,E19,E24,E27,E30,E35,E37,E40,E44,E60)</f>
        <v>8515998.1600000001</v>
      </c>
      <c r="F6" s="13">
        <f>E6/C6*100</f>
        <v>105.221722647788</v>
      </c>
      <c r="G6" s="14">
        <f t="shared" ref="G6:G26" si="0">E6/D6*100</f>
        <v>100.12988810503749</v>
      </c>
      <c r="H6" s="68"/>
      <c r="I6" s="66"/>
    </row>
    <row r="7" spans="1:9" x14ac:dyDescent="0.3">
      <c r="A7" s="15"/>
      <c r="B7" s="11" t="s">
        <v>11</v>
      </c>
      <c r="C7" s="12">
        <f>SUM(C8,C9,C11,C19,C24,C27)</f>
        <v>7285397.7000000002</v>
      </c>
      <c r="D7" s="12">
        <f>SUM(D8,D9,D11,D19,D24,D27)</f>
        <v>7451130.1399999997</v>
      </c>
      <c r="E7" s="12">
        <f>SUM(E8,E9,E11,E19,E24,E27)</f>
        <v>7433769.6399999997</v>
      </c>
      <c r="F7" s="13">
        <f>E7/C7*100</f>
        <v>102.03656610263019</v>
      </c>
      <c r="G7" s="14">
        <f t="shared" si="0"/>
        <v>99.767008498391363</v>
      </c>
      <c r="H7" s="68"/>
      <c r="I7" s="66"/>
    </row>
    <row r="8" spans="1:9" x14ac:dyDescent="0.3">
      <c r="A8" s="16" t="s">
        <v>12</v>
      </c>
      <c r="B8" s="17" t="s">
        <v>13</v>
      </c>
      <c r="C8" s="18">
        <v>5780220.0999999996</v>
      </c>
      <c r="D8" s="19">
        <v>5780220.0999999996</v>
      </c>
      <c r="E8" s="20">
        <v>5712269.2300000004</v>
      </c>
      <c r="F8" s="21">
        <f t="shared" ref="F8:F75" si="1">E8/C8*100</f>
        <v>98.824424177203923</v>
      </c>
      <c r="G8" s="22">
        <f t="shared" si="0"/>
        <v>98.824424177203923</v>
      </c>
      <c r="H8" s="69"/>
      <c r="I8" s="66"/>
    </row>
    <row r="9" spans="1:9" ht="56.25" x14ac:dyDescent="0.25">
      <c r="A9" s="23" t="s">
        <v>14</v>
      </c>
      <c r="B9" s="24" t="s">
        <v>15</v>
      </c>
      <c r="C9" s="25">
        <f>C10</f>
        <v>21135.3</v>
      </c>
      <c r="D9" s="25">
        <f>D10</f>
        <v>23398.2</v>
      </c>
      <c r="E9" s="25">
        <f>E10</f>
        <v>23318.5</v>
      </c>
      <c r="F9" s="26">
        <f t="shared" si="1"/>
        <v>110.32963809361588</v>
      </c>
      <c r="G9" s="27">
        <f t="shared" si="0"/>
        <v>99.659375507517666</v>
      </c>
      <c r="H9" s="68" t="s">
        <v>16</v>
      </c>
      <c r="I9" s="30"/>
    </row>
    <row r="10" spans="1:9" ht="79.5" customHeight="1" x14ac:dyDescent="0.25">
      <c r="A10" s="16" t="s">
        <v>17</v>
      </c>
      <c r="B10" s="17" t="s">
        <v>18</v>
      </c>
      <c r="C10" s="18">
        <v>21135.3</v>
      </c>
      <c r="D10" s="28">
        <v>23398.2</v>
      </c>
      <c r="E10" s="18">
        <v>23318.5</v>
      </c>
      <c r="F10" s="29">
        <f t="shared" si="1"/>
        <v>110.32963809361588</v>
      </c>
      <c r="G10" s="22">
        <f t="shared" si="0"/>
        <v>99.659375507517666</v>
      </c>
      <c r="H10" s="122" t="s">
        <v>175</v>
      </c>
      <c r="I10" s="121"/>
    </row>
    <row r="11" spans="1:9" ht="27.75" customHeight="1" x14ac:dyDescent="0.25">
      <c r="A11" s="23" t="s">
        <v>19</v>
      </c>
      <c r="B11" s="24" t="s">
        <v>20</v>
      </c>
      <c r="C11" s="25">
        <f>SUM(C12,C16,C17,C18)</f>
        <v>1170506</v>
      </c>
      <c r="D11" s="25">
        <f>SUM(D12,D16,D17,D18)</f>
        <v>1283556</v>
      </c>
      <c r="E11" s="25">
        <f>SUM(E12,E16,E17,E18)</f>
        <v>1312130.43</v>
      </c>
      <c r="F11" s="26">
        <f t="shared" si="1"/>
        <v>112.09941939639778</v>
      </c>
      <c r="G11" s="27">
        <f t="shared" si="0"/>
        <v>102.22619270214935</v>
      </c>
      <c r="H11" s="68"/>
      <c r="I11" s="30"/>
    </row>
    <row r="12" spans="1:9" ht="66.75" customHeight="1" x14ac:dyDescent="0.25">
      <c r="A12" s="16" t="s">
        <v>21</v>
      </c>
      <c r="B12" s="17" t="s">
        <v>22</v>
      </c>
      <c r="C12" s="18">
        <f>SUM(C13:C15)</f>
        <v>907920</v>
      </c>
      <c r="D12" s="18">
        <f>SUM(D13:D15)</f>
        <v>1014920</v>
      </c>
      <c r="E12" s="18">
        <f>SUM(E13:E15)</f>
        <v>1039959.8999999999</v>
      </c>
      <c r="F12" s="21">
        <f t="shared" si="1"/>
        <v>114.54312053925455</v>
      </c>
      <c r="G12" s="22">
        <f t="shared" si="0"/>
        <v>102.46717967918653</v>
      </c>
      <c r="H12" s="79" t="s">
        <v>23</v>
      </c>
      <c r="I12" s="30"/>
    </row>
    <row r="13" spans="1:9" ht="56.25" customHeight="1" x14ac:dyDescent="0.25">
      <c r="A13" s="31" t="s">
        <v>24</v>
      </c>
      <c r="B13" s="32" t="s">
        <v>25</v>
      </c>
      <c r="C13" s="18">
        <v>671860</v>
      </c>
      <c r="D13" s="28">
        <v>757860</v>
      </c>
      <c r="E13" s="20">
        <v>778160.83</v>
      </c>
      <c r="F13" s="21">
        <f t="shared" si="1"/>
        <v>115.82187211621469</v>
      </c>
      <c r="G13" s="22">
        <f t="shared" si="0"/>
        <v>102.67870451006782</v>
      </c>
      <c r="H13" s="79" t="s">
        <v>169</v>
      </c>
      <c r="I13" s="30"/>
    </row>
    <row r="14" spans="1:9" ht="83.25" customHeight="1" x14ac:dyDescent="0.25">
      <c r="A14" s="31" t="s">
        <v>26</v>
      </c>
      <c r="B14" s="32" t="s">
        <v>27</v>
      </c>
      <c r="C14" s="18">
        <v>236060</v>
      </c>
      <c r="D14" s="28">
        <v>257060</v>
      </c>
      <c r="E14" s="20">
        <v>261922.05</v>
      </c>
      <c r="F14" s="21">
        <f t="shared" si="1"/>
        <v>110.95571041260696</v>
      </c>
      <c r="G14" s="22">
        <f t="shared" si="0"/>
        <v>101.8914066754843</v>
      </c>
      <c r="H14" s="79" t="s">
        <v>193</v>
      </c>
      <c r="I14" s="30"/>
    </row>
    <row r="15" spans="1:9" ht="83.25" customHeight="1" x14ac:dyDescent="0.25">
      <c r="A15" s="33" t="s">
        <v>28</v>
      </c>
      <c r="B15" s="34" t="s">
        <v>29</v>
      </c>
      <c r="C15" s="18">
        <v>0</v>
      </c>
      <c r="D15" s="28">
        <v>0</v>
      </c>
      <c r="E15" s="20">
        <v>-122.98</v>
      </c>
      <c r="F15" s="21">
        <v>0</v>
      </c>
      <c r="G15" s="22">
        <v>0</v>
      </c>
      <c r="H15" s="137" t="s">
        <v>30</v>
      </c>
      <c r="I15" s="138"/>
    </row>
    <row r="16" spans="1:9" ht="37.5" x14ac:dyDescent="0.25">
      <c r="A16" s="16" t="s">
        <v>31</v>
      </c>
      <c r="B16" s="17" t="s">
        <v>32</v>
      </c>
      <c r="C16" s="18">
        <v>187200</v>
      </c>
      <c r="D16" s="28">
        <v>192700</v>
      </c>
      <c r="E16" s="20">
        <v>195904.57</v>
      </c>
      <c r="F16" s="21">
        <f t="shared" si="1"/>
        <v>104.64987713675214</v>
      </c>
      <c r="G16" s="22">
        <f t="shared" si="0"/>
        <v>101.66298391281785</v>
      </c>
      <c r="H16" s="78"/>
      <c r="I16" s="78"/>
    </row>
    <row r="17" spans="1:9" ht="25.5" customHeight="1" x14ac:dyDescent="0.25">
      <c r="A17" s="16" t="s">
        <v>33</v>
      </c>
      <c r="B17" s="17" t="s">
        <v>34</v>
      </c>
      <c r="C17" s="18">
        <v>736</v>
      </c>
      <c r="D17" s="28">
        <v>1286</v>
      </c>
      <c r="E17" s="20">
        <v>1500.49</v>
      </c>
      <c r="F17" s="21">
        <f t="shared" si="1"/>
        <v>203.8709239130435</v>
      </c>
      <c r="G17" s="22">
        <f t="shared" si="0"/>
        <v>116.67884914463454</v>
      </c>
      <c r="H17" s="141" t="s">
        <v>35</v>
      </c>
      <c r="I17" s="142"/>
    </row>
    <row r="18" spans="1:9" ht="60" customHeight="1" x14ac:dyDescent="0.25">
      <c r="A18" s="16" t="s">
        <v>36</v>
      </c>
      <c r="B18" s="17" t="s">
        <v>37</v>
      </c>
      <c r="C18" s="18">
        <v>74650</v>
      </c>
      <c r="D18" s="28">
        <v>74650</v>
      </c>
      <c r="E18" s="18">
        <v>74765.47</v>
      </c>
      <c r="F18" s="29">
        <f t="shared" si="1"/>
        <v>100.15468184862692</v>
      </c>
      <c r="G18" s="22">
        <f t="shared" si="0"/>
        <v>100.15468184862692</v>
      </c>
      <c r="H18" s="77"/>
      <c r="I18" s="77"/>
    </row>
    <row r="19" spans="1:9" x14ac:dyDescent="0.25">
      <c r="A19" s="23" t="s">
        <v>38</v>
      </c>
      <c r="B19" s="24" t="s">
        <v>39</v>
      </c>
      <c r="C19" s="25">
        <f>SUM(C20:C21)</f>
        <v>269390.90000000002</v>
      </c>
      <c r="D19" s="25">
        <f>SUM(D20:D21)</f>
        <v>318965.83999999997</v>
      </c>
      <c r="E19" s="35">
        <f>SUM(E20:E21)</f>
        <v>337777.51</v>
      </c>
      <c r="F19" s="36">
        <f t="shared" si="1"/>
        <v>125.38564220246488</v>
      </c>
      <c r="G19" s="27">
        <f t="shared" si="0"/>
        <v>105.89770678891509</v>
      </c>
      <c r="H19" s="68"/>
      <c r="I19" s="30"/>
    </row>
    <row r="20" spans="1:9" ht="58.5" customHeight="1" x14ac:dyDescent="0.25">
      <c r="A20" s="16" t="s">
        <v>40</v>
      </c>
      <c r="B20" s="17" t="s">
        <v>41</v>
      </c>
      <c r="C20" s="18">
        <v>108322.9</v>
      </c>
      <c r="D20" s="28">
        <v>125322.9</v>
      </c>
      <c r="E20" s="20">
        <v>135188.94</v>
      </c>
      <c r="F20" s="21">
        <f t="shared" si="1"/>
        <v>124.80181014356153</v>
      </c>
      <c r="G20" s="22">
        <f t="shared" si="0"/>
        <v>107.8724957689297</v>
      </c>
      <c r="H20" s="135" t="s">
        <v>170</v>
      </c>
      <c r="I20" s="136"/>
    </row>
    <row r="21" spans="1:9" ht="28.5" customHeight="1" x14ac:dyDescent="0.25">
      <c r="A21" s="16" t="s">
        <v>42</v>
      </c>
      <c r="B21" s="17" t="s">
        <v>43</v>
      </c>
      <c r="C21" s="18">
        <f>SUM(C22:C23)</f>
        <v>161068</v>
      </c>
      <c r="D21" s="18">
        <f>SUM(D22:D23)</f>
        <v>193642.94</v>
      </c>
      <c r="E21" s="18">
        <f>SUM(E22:E23)</f>
        <v>202588.57</v>
      </c>
      <c r="F21" s="21">
        <f t="shared" si="1"/>
        <v>125.77828618968387</v>
      </c>
      <c r="G21" s="22">
        <f t="shared" si="0"/>
        <v>104.61965202552699</v>
      </c>
      <c r="H21" s="71" t="s">
        <v>44</v>
      </c>
      <c r="I21" s="71"/>
    </row>
    <row r="22" spans="1:9" ht="80.25" customHeight="1" x14ac:dyDescent="0.3">
      <c r="A22" s="37" t="s">
        <v>45</v>
      </c>
      <c r="B22" s="32" t="s">
        <v>46</v>
      </c>
      <c r="C22" s="18">
        <v>134432</v>
      </c>
      <c r="D22" s="28">
        <v>165006.94</v>
      </c>
      <c r="E22" s="20">
        <v>175640.75</v>
      </c>
      <c r="F22" s="21">
        <f t="shared" si="1"/>
        <v>130.65397375624852</v>
      </c>
      <c r="G22" s="22">
        <f t="shared" si="0"/>
        <v>106.44446227534429</v>
      </c>
      <c r="H22" s="135" t="s">
        <v>171</v>
      </c>
      <c r="I22" s="136"/>
    </row>
    <row r="23" spans="1:9" ht="82.5" customHeight="1" x14ac:dyDescent="0.3">
      <c r="A23" s="37" t="s">
        <v>47</v>
      </c>
      <c r="B23" s="32" t="s">
        <v>48</v>
      </c>
      <c r="C23" s="18">
        <v>26636</v>
      </c>
      <c r="D23" s="28">
        <v>28636</v>
      </c>
      <c r="E23" s="20">
        <v>26947.82</v>
      </c>
      <c r="F23" s="21">
        <f t="shared" si="1"/>
        <v>101.17067127196276</v>
      </c>
      <c r="G23" s="22">
        <f t="shared" si="0"/>
        <v>94.104693392931978</v>
      </c>
      <c r="H23" s="125"/>
      <c r="I23" s="126" t="s">
        <v>191</v>
      </c>
    </row>
    <row r="24" spans="1:9" x14ac:dyDescent="0.25">
      <c r="A24" s="23" t="s">
        <v>49</v>
      </c>
      <c r="B24" s="24" t="s">
        <v>50</v>
      </c>
      <c r="C24" s="25">
        <f>SUM(C25:C26)</f>
        <v>44145.4</v>
      </c>
      <c r="D24" s="25">
        <f>SUM(D25:D26)</f>
        <v>44990</v>
      </c>
      <c r="E24" s="25">
        <f>SUM(E25:E26)</f>
        <v>48273.97</v>
      </c>
      <c r="F24" s="36">
        <f t="shared" si="1"/>
        <v>109.35220883716083</v>
      </c>
      <c r="G24" s="27">
        <f t="shared" si="0"/>
        <v>107.29933318515225</v>
      </c>
      <c r="H24" s="72"/>
      <c r="I24" s="30"/>
    </row>
    <row r="25" spans="1:9" s="42" customFormat="1" ht="64.5" customHeight="1" x14ac:dyDescent="0.25">
      <c r="A25" s="38" t="s">
        <v>51</v>
      </c>
      <c r="B25" s="39" t="s">
        <v>52</v>
      </c>
      <c r="C25" s="28">
        <v>42000</v>
      </c>
      <c r="D25" s="28">
        <v>43500</v>
      </c>
      <c r="E25" s="19">
        <v>46519.17</v>
      </c>
      <c r="F25" s="40">
        <f t="shared" si="1"/>
        <v>110.75992857142856</v>
      </c>
      <c r="G25" s="41">
        <f t="shared" si="0"/>
        <v>106.94062068965518</v>
      </c>
      <c r="H25" s="139" t="s">
        <v>194</v>
      </c>
      <c r="I25" s="140"/>
    </row>
    <row r="26" spans="1:9" s="108" customFormat="1" ht="276" customHeight="1" x14ac:dyDescent="0.25">
      <c r="A26" s="105" t="s">
        <v>53</v>
      </c>
      <c r="B26" s="106" t="s">
        <v>54</v>
      </c>
      <c r="C26" s="19">
        <v>2145.4</v>
      </c>
      <c r="D26" s="19">
        <v>1490</v>
      </c>
      <c r="E26" s="19">
        <v>1754.8</v>
      </c>
      <c r="F26" s="40">
        <f t="shared" si="1"/>
        <v>81.793604922159034</v>
      </c>
      <c r="G26" s="107">
        <f t="shared" si="0"/>
        <v>117.7718120805369</v>
      </c>
      <c r="H26" s="120" t="s">
        <v>184</v>
      </c>
      <c r="I26" s="127" t="s">
        <v>195</v>
      </c>
    </row>
    <row r="27" spans="1:9" ht="56.25" x14ac:dyDescent="0.25">
      <c r="A27" s="23" t="s">
        <v>55</v>
      </c>
      <c r="B27" s="24" t="s">
        <v>56</v>
      </c>
      <c r="C27" s="25">
        <f>C28</f>
        <v>0</v>
      </c>
      <c r="D27" s="25">
        <f>D28</f>
        <v>0</v>
      </c>
      <c r="E27" s="25">
        <f>E28</f>
        <v>0</v>
      </c>
      <c r="F27" s="26">
        <v>0</v>
      </c>
      <c r="G27" s="27">
        <v>0</v>
      </c>
      <c r="H27" s="68"/>
      <c r="I27" s="43"/>
    </row>
    <row r="28" spans="1:9" s="42" customFormat="1" ht="37.5" x14ac:dyDescent="0.25">
      <c r="A28" s="38" t="s">
        <v>57</v>
      </c>
      <c r="B28" s="39" t="s">
        <v>58</v>
      </c>
      <c r="C28" s="28">
        <v>0</v>
      </c>
      <c r="D28" s="28">
        <v>0</v>
      </c>
      <c r="E28" s="28">
        <v>0</v>
      </c>
      <c r="F28" s="44">
        <v>0</v>
      </c>
      <c r="G28" s="41">
        <v>0</v>
      </c>
      <c r="H28" s="73"/>
      <c r="I28" s="30"/>
    </row>
    <row r="29" spans="1:9" s="42" customFormat="1" x14ac:dyDescent="0.25">
      <c r="A29" s="38"/>
      <c r="B29" s="11" t="s">
        <v>59</v>
      </c>
      <c r="C29" s="25">
        <f>SUM(C30,C35,C37,C40,C44,C60)</f>
        <v>807986.39</v>
      </c>
      <c r="D29" s="25">
        <f>SUM(D30,D35,D37,D40,D44,D60)</f>
        <v>1053821.0999999999</v>
      </c>
      <c r="E29" s="25">
        <f>SUM(E30,E35,E37,E40,E44,E60)</f>
        <v>1082228.52</v>
      </c>
      <c r="F29" s="26">
        <f t="shared" si="1"/>
        <v>133.94142938472021</v>
      </c>
      <c r="G29" s="27">
        <f>E29/D29*100</f>
        <v>102.69565868438202</v>
      </c>
      <c r="H29" s="68"/>
      <c r="I29" s="30"/>
    </row>
    <row r="30" spans="1:9" ht="75" x14ac:dyDescent="0.25">
      <c r="A30" s="23" t="s">
        <v>60</v>
      </c>
      <c r="B30" s="24" t="s">
        <v>61</v>
      </c>
      <c r="C30" s="25">
        <f>SUM(C31:C34)</f>
        <v>717233.25</v>
      </c>
      <c r="D30" s="25">
        <f>SUM(D31:D34)</f>
        <v>714084.86</v>
      </c>
      <c r="E30" s="25">
        <f>SUM(E31:E34)</f>
        <v>729268.83000000007</v>
      </c>
      <c r="F30" s="26">
        <f t="shared" si="1"/>
        <v>101.67805661547342</v>
      </c>
      <c r="G30" s="27">
        <f>E30/D30*100</f>
        <v>102.12635372216128</v>
      </c>
      <c r="H30" s="68"/>
      <c r="I30" s="30"/>
    </row>
    <row r="31" spans="1:9" s="42" customFormat="1" ht="141" customHeight="1" x14ac:dyDescent="0.25">
      <c r="A31" s="38" t="s">
        <v>62</v>
      </c>
      <c r="B31" s="39" t="s">
        <v>63</v>
      </c>
      <c r="C31" s="28">
        <v>7758.27</v>
      </c>
      <c r="D31" s="28">
        <v>4900.88</v>
      </c>
      <c r="E31" s="19">
        <v>4760.3100000000004</v>
      </c>
      <c r="F31" s="40">
        <f>E31/C31*100</f>
        <v>61.357880042844606</v>
      </c>
      <c r="G31" s="22">
        <f>E31/D31*100</f>
        <v>97.131739605948326</v>
      </c>
      <c r="H31" s="104" t="s">
        <v>185</v>
      </c>
      <c r="I31" s="30"/>
    </row>
    <row r="32" spans="1:9" ht="178.5" customHeight="1" x14ac:dyDescent="0.25">
      <c r="A32" s="38" t="s">
        <v>64</v>
      </c>
      <c r="B32" s="17" t="s">
        <v>65</v>
      </c>
      <c r="C32" s="18">
        <v>691835.11</v>
      </c>
      <c r="D32" s="28">
        <v>688741.83</v>
      </c>
      <c r="E32" s="18">
        <v>703419.16</v>
      </c>
      <c r="F32" s="29">
        <f t="shared" si="1"/>
        <v>101.67439464007543</v>
      </c>
      <c r="G32" s="22">
        <f>E32/D32*100</f>
        <v>102.13103507884807</v>
      </c>
      <c r="H32" s="69"/>
      <c r="I32" s="30"/>
    </row>
    <row r="33" spans="1:9" ht="63" customHeight="1" x14ac:dyDescent="0.25">
      <c r="A33" s="81" t="s">
        <v>66</v>
      </c>
      <c r="B33" s="82" t="s">
        <v>67</v>
      </c>
      <c r="C33" s="83">
        <v>3990.42</v>
      </c>
      <c r="D33" s="84">
        <v>6142.15</v>
      </c>
      <c r="E33" s="83">
        <v>6142.15</v>
      </c>
      <c r="F33" s="85">
        <f t="shared" si="1"/>
        <v>153.9223941339508</v>
      </c>
      <c r="G33" s="86">
        <f>E33/D33*100</f>
        <v>100</v>
      </c>
      <c r="H33" s="123" t="s">
        <v>190</v>
      </c>
      <c r="I33" s="87"/>
    </row>
    <row r="34" spans="1:9" s="108" customFormat="1" ht="186.75" customHeight="1" x14ac:dyDescent="0.25">
      <c r="A34" s="109" t="s">
        <v>68</v>
      </c>
      <c r="B34" s="110" t="s">
        <v>69</v>
      </c>
      <c r="C34" s="95">
        <v>13649.45</v>
      </c>
      <c r="D34" s="111">
        <v>14300</v>
      </c>
      <c r="E34" s="95">
        <v>14947.21</v>
      </c>
      <c r="F34" s="96">
        <f t="shared" si="1"/>
        <v>109.50778236485719</v>
      </c>
      <c r="G34" s="112">
        <f t="shared" ref="G34:G75" si="2">E34/D34*100</f>
        <v>104.52594405594404</v>
      </c>
      <c r="H34" s="79" t="s">
        <v>192</v>
      </c>
      <c r="I34" s="113"/>
    </row>
    <row r="35" spans="1:9" ht="39.75" customHeight="1" x14ac:dyDescent="0.25">
      <c r="A35" s="98" t="s">
        <v>70</v>
      </c>
      <c r="B35" s="99" t="s">
        <v>71</v>
      </c>
      <c r="C35" s="100">
        <f>C36</f>
        <v>2068.3000000000002</v>
      </c>
      <c r="D35" s="100">
        <f>D36</f>
        <v>6473.9</v>
      </c>
      <c r="E35" s="100">
        <f>E36</f>
        <v>6711.37</v>
      </c>
      <c r="F35" s="101">
        <f t="shared" si="1"/>
        <v>324.48726006865536</v>
      </c>
      <c r="G35" s="101">
        <f t="shared" si="2"/>
        <v>103.66811350190765</v>
      </c>
      <c r="H35" s="68"/>
      <c r="I35" s="70"/>
    </row>
    <row r="36" spans="1:9" ht="144" customHeight="1" x14ac:dyDescent="0.25">
      <c r="A36" s="91" t="s">
        <v>72</v>
      </c>
      <c r="B36" s="92" t="s">
        <v>73</v>
      </c>
      <c r="C36" s="93">
        <v>2068.3000000000002</v>
      </c>
      <c r="D36" s="94">
        <v>6473.9</v>
      </c>
      <c r="E36" s="95">
        <v>6711.37</v>
      </c>
      <c r="F36" s="96">
        <f t="shared" si="1"/>
        <v>324.48726006865536</v>
      </c>
      <c r="G36" s="97">
        <f t="shared" si="2"/>
        <v>103.66811350190765</v>
      </c>
      <c r="H36" s="128" t="s">
        <v>196</v>
      </c>
      <c r="I36" s="77"/>
    </row>
    <row r="37" spans="1:9" ht="42" customHeight="1" x14ac:dyDescent="0.25">
      <c r="A37" s="10" t="s">
        <v>74</v>
      </c>
      <c r="B37" s="11" t="s">
        <v>75</v>
      </c>
      <c r="C37" s="12">
        <f>SUM(C38:C39)</f>
        <v>1867.9299999999998</v>
      </c>
      <c r="D37" s="12">
        <f>SUM(D38:D39)</f>
        <v>54739.07</v>
      </c>
      <c r="E37" s="88">
        <f>SUM(E38:E39)</f>
        <v>55352.71</v>
      </c>
      <c r="F37" s="13">
        <f t="shared" si="1"/>
        <v>2963.3182185627943</v>
      </c>
      <c r="G37" s="14">
        <f t="shared" si="2"/>
        <v>101.12102744895009</v>
      </c>
      <c r="H37" s="89"/>
      <c r="I37" s="90"/>
    </row>
    <row r="38" spans="1:9" ht="59.25" customHeight="1" x14ac:dyDescent="0.25">
      <c r="A38" s="16" t="s">
        <v>76</v>
      </c>
      <c r="B38" s="17" t="s">
        <v>77</v>
      </c>
      <c r="C38" s="18">
        <v>382.34</v>
      </c>
      <c r="D38" s="28">
        <v>2533.4699999999998</v>
      </c>
      <c r="E38" s="20">
        <v>2801.28</v>
      </c>
      <c r="F38" s="21">
        <f t="shared" si="1"/>
        <v>732.66725950724492</v>
      </c>
      <c r="G38" s="22">
        <f t="shared" si="2"/>
        <v>110.57087709741975</v>
      </c>
      <c r="H38" s="135" t="s">
        <v>78</v>
      </c>
      <c r="I38" s="136"/>
    </row>
    <row r="39" spans="1:9" ht="89.25" customHeight="1" x14ac:dyDescent="0.25">
      <c r="A39" s="16" t="s">
        <v>79</v>
      </c>
      <c r="B39" s="17" t="s">
        <v>80</v>
      </c>
      <c r="C39" s="18">
        <v>1485.59</v>
      </c>
      <c r="D39" s="28">
        <v>52205.599999999999</v>
      </c>
      <c r="E39" s="18">
        <f>983.19+51568.24</f>
        <v>52551.43</v>
      </c>
      <c r="F39" s="21">
        <f t="shared" si="1"/>
        <v>3537.4113988381723</v>
      </c>
      <c r="G39" s="22">
        <f t="shared" si="2"/>
        <v>100.66243851234351</v>
      </c>
      <c r="H39" s="104" t="s">
        <v>181</v>
      </c>
      <c r="I39" s="74"/>
    </row>
    <row r="40" spans="1:9" ht="45" customHeight="1" x14ac:dyDescent="0.25">
      <c r="A40" s="23" t="s">
        <v>81</v>
      </c>
      <c r="B40" s="24" t="s">
        <v>82</v>
      </c>
      <c r="C40" s="25">
        <f>SUM(C41:C43)</f>
        <v>40955.57</v>
      </c>
      <c r="D40" s="25">
        <f>SUM(D41:D43)</f>
        <v>126250.59</v>
      </c>
      <c r="E40" s="25">
        <f>SUM(E41:E43)</f>
        <v>130867.45</v>
      </c>
      <c r="F40" s="26">
        <f t="shared" si="1"/>
        <v>319.53516945314158</v>
      </c>
      <c r="G40" s="27">
        <f t="shared" si="2"/>
        <v>103.65690172220185</v>
      </c>
      <c r="H40" s="68"/>
      <c r="I40" s="30"/>
    </row>
    <row r="41" spans="1:9" ht="65.25" customHeight="1" x14ac:dyDescent="0.25">
      <c r="A41" s="16" t="s">
        <v>83</v>
      </c>
      <c r="B41" s="17" t="s">
        <v>84</v>
      </c>
      <c r="C41" s="18">
        <v>2660.49</v>
      </c>
      <c r="D41" s="28">
        <v>2632.16</v>
      </c>
      <c r="E41" s="18">
        <v>2901.15</v>
      </c>
      <c r="F41" s="29">
        <f t="shared" si="1"/>
        <v>109.04570210750653</v>
      </c>
      <c r="G41" s="22">
        <f t="shared" si="2"/>
        <v>110.21936356452495</v>
      </c>
      <c r="H41" s="149" t="s">
        <v>85</v>
      </c>
      <c r="I41" s="150"/>
    </row>
    <row r="42" spans="1:9" ht="158.25" customHeight="1" x14ac:dyDescent="0.25">
      <c r="A42" s="16" t="s">
        <v>86</v>
      </c>
      <c r="B42" s="17" t="s">
        <v>87</v>
      </c>
      <c r="C42" s="18">
        <v>28295.08</v>
      </c>
      <c r="D42" s="28">
        <v>63658.43</v>
      </c>
      <c r="E42" s="18">
        <v>64788.25</v>
      </c>
      <c r="F42" s="29">
        <f t="shared" si="1"/>
        <v>228.97355299932002</v>
      </c>
      <c r="G42" s="22">
        <f t="shared" si="2"/>
        <v>101.77481599844671</v>
      </c>
      <c r="H42" s="104" t="s">
        <v>186</v>
      </c>
      <c r="I42" s="30"/>
    </row>
    <row r="43" spans="1:9" ht="99.75" customHeight="1" x14ac:dyDescent="0.25">
      <c r="A43" s="16" t="s">
        <v>88</v>
      </c>
      <c r="B43" s="17" t="s">
        <v>89</v>
      </c>
      <c r="C43" s="18">
        <v>10000</v>
      </c>
      <c r="D43" s="28">
        <v>59960</v>
      </c>
      <c r="E43" s="18">
        <v>63178.05</v>
      </c>
      <c r="F43" s="29">
        <f t="shared" si="1"/>
        <v>631.78049999999996</v>
      </c>
      <c r="G43" s="22">
        <f t="shared" si="2"/>
        <v>105.36699466310876</v>
      </c>
      <c r="H43" s="104" t="s">
        <v>187</v>
      </c>
      <c r="I43" s="102" t="s">
        <v>183</v>
      </c>
    </row>
    <row r="44" spans="1:9" ht="28.5" customHeight="1" x14ac:dyDescent="0.25">
      <c r="A44" s="45" t="s">
        <v>90</v>
      </c>
      <c r="B44" s="46" t="s">
        <v>91</v>
      </c>
      <c r="C44" s="47">
        <f>SUM(C45:C59)</f>
        <v>45722.01</v>
      </c>
      <c r="D44" s="25">
        <f>SUM(D45:D59)</f>
        <v>122501.13</v>
      </c>
      <c r="E44" s="25">
        <f>SUM(E45:E59)</f>
        <v>130147.95</v>
      </c>
      <c r="F44" s="36">
        <f t="shared" si="1"/>
        <v>284.65054357846469</v>
      </c>
      <c r="G44" s="27">
        <f t="shared" si="2"/>
        <v>106.242244459296</v>
      </c>
      <c r="H44" s="68"/>
      <c r="I44" s="30"/>
    </row>
    <row r="45" spans="1:9" s="42" customFormat="1" ht="59.25" customHeight="1" x14ac:dyDescent="0.25">
      <c r="A45" s="48" t="s">
        <v>92</v>
      </c>
      <c r="B45" s="49" t="s">
        <v>93</v>
      </c>
      <c r="C45" s="19">
        <v>3833</v>
      </c>
      <c r="D45" s="19">
        <v>3833</v>
      </c>
      <c r="E45" s="19">
        <v>2734.15</v>
      </c>
      <c r="F45" s="40">
        <f t="shared" si="1"/>
        <v>71.331854943908169</v>
      </c>
      <c r="G45" s="41">
        <f t="shared" si="2"/>
        <v>71.331854943908169</v>
      </c>
      <c r="H45" s="151" t="s">
        <v>172</v>
      </c>
      <c r="I45" s="152"/>
    </row>
    <row r="46" spans="1:9" s="42" customFormat="1" ht="116.25" customHeight="1" x14ac:dyDescent="0.25">
      <c r="A46" s="48" t="s">
        <v>94</v>
      </c>
      <c r="B46" s="49" t="s">
        <v>95</v>
      </c>
      <c r="C46" s="28">
        <v>200</v>
      </c>
      <c r="D46" s="28">
        <v>200</v>
      </c>
      <c r="E46" s="19">
        <v>611.34</v>
      </c>
      <c r="F46" s="40">
        <f t="shared" si="1"/>
        <v>305.67</v>
      </c>
      <c r="G46" s="41">
        <f t="shared" si="2"/>
        <v>305.67</v>
      </c>
      <c r="H46" s="143" t="s">
        <v>156</v>
      </c>
      <c r="I46" s="144"/>
    </row>
    <row r="47" spans="1:9" s="42" customFormat="1" ht="122.25" customHeight="1" x14ac:dyDescent="0.25">
      <c r="A47" s="48" t="s">
        <v>96</v>
      </c>
      <c r="B47" s="49" t="s">
        <v>97</v>
      </c>
      <c r="C47" s="28">
        <v>1250</v>
      </c>
      <c r="D47" s="28">
        <v>1685</v>
      </c>
      <c r="E47" s="19">
        <v>1731.01</v>
      </c>
      <c r="F47" s="40">
        <f t="shared" si="1"/>
        <v>138.48080000000002</v>
      </c>
      <c r="G47" s="41">
        <f t="shared" si="2"/>
        <v>102.73056379821959</v>
      </c>
      <c r="H47" s="114" t="s">
        <v>157</v>
      </c>
      <c r="I47" s="80"/>
    </row>
    <row r="48" spans="1:9" s="42" customFormat="1" ht="61.5" customHeight="1" x14ac:dyDescent="0.25">
      <c r="A48" s="50" t="s">
        <v>98</v>
      </c>
      <c r="B48" s="51" t="s">
        <v>99</v>
      </c>
      <c r="C48" s="52">
        <v>30</v>
      </c>
      <c r="D48" s="28">
        <v>437.83</v>
      </c>
      <c r="E48" s="19">
        <v>532.21</v>
      </c>
      <c r="F48" s="40">
        <f t="shared" si="1"/>
        <v>1774.0333333333335</v>
      </c>
      <c r="G48" s="41">
        <f t="shared" si="2"/>
        <v>121.55631181052007</v>
      </c>
      <c r="H48" s="153" t="s">
        <v>197</v>
      </c>
      <c r="I48" s="154"/>
    </row>
    <row r="49" spans="1:9" s="42" customFormat="1" ht="83.25" customHeight="1" x14ac:dyDescent="0.25">
      <c r="A49" s="48" t="s">
        <v>100</v>
      </c>
      <c r="B49" s="49" t="s">
        <v>101</v>
      </c>
      <c r="C49" s="28">
        <v>0</v>
      </c>
      <c r="D49" s="28">
        <v>0</v>
      </c>
      <c r="E49" s="19">
        <v>0</v>
      </c>
      <c r="F49" s="40">
        <v>0</v>
      </c>
      <c r="G49" s="41">
        <v>0</v>
      </c>
      <c r="H49" s="155"/>
      <c r="I49" s="156"/>
    </row>
    <row r="50" spans="1:9" s="42" customFormat="1" ht="49.5" customHeight="1" x14ac:dyDescent="0.25">
      <c r="A50" s="48" t="s">
        <v>102</v>
      </c>
      <c r="B50" s="49" t="s">
        <v>103</v>
      </c>
      <c r="C50" s="28">
        <v>0</v>
      </c>
      <c r="D50" s="28">
        <v>146.34</v>
      </c>
      <c r="E50" s="19">
        <v>148.86000000000001</v>
      </c>
      <c r="F50" s="40">
        <v>0</v>
      </c>
      <c r="G50" s="41">
        <v>0</v>
      </c>
      <c r="H50" s="147" t="s">
        <v>104</v>
      </c>
      <c r="I50" s="148"/>
    </row>
    <row r="51" spans="1:9" s="42" customFormat="1" ht="239.25" customHeight="1" x14ac:dyDescent="0.25">
      <c r="A51" s="48" t="s">
        <v>105</v>
      </c>
      <c r="B51" s="49" t="s">
        <v>106</v>
      </c>
      <c r="C51" s="28">
        <v>5593</v>
      </c>
      <c r="D51" s="28">
        <v>4911.21</v>
      </c>
      <c r="E51" s="19">
        <v>4897.29</v>
      </c>
      <c r="F51" s="40">
        <f t="shared" si="1"/>
        <v>87.561058465939567</v>
      </c>
      <c r="G51" s="41">
        <f t="shared" si="2"/>
        <v>99.716566793112079</v>
      </c>
      <c r="H51" s="115" t="s">
        <v>158</v>
      </c>
      <c r="I51" s="115"/>
    </row>
    <row r="52" spans="1:9" s="42" customFormat="1" ht="126" customHeight="1" x14ac:dyDescent="0.25">
      <c r="A52" s="48" t="s">
        <v>107</v>
      </c>
      <c r="B52" s="49" t="s">
        <v>108</v>
      </c>
      <c r="C52" s="28">
        <v>1000</v>
      </c>
      <c r="D52" s="28">
        <v>2018.41</v>
      </c>
      <c r="E52" s="19">
        <v>2648.21</v>
      </c>
      <c r="F52" s="40">
        <f t="shared" si="1"/>
        <v>264.82100000000003</v>
      </c>
      <c r="G52" s="41">
        <f t="shared" si="2"/>
        <v>131.20277842460152</v>
      </c>
      <c r="H52" s="157" t="s">
        <v>159</v>
      </c>
      <c r="I52" s="158"/>
    </row>
    <row r="53" spans="1:9" s="42" customFormat="1" ht="67.5" customHeight="1" x14ac:dyDescent="0.25">
      <c r="A53" s="48" t="s">
        <v>109</v>
      </c>
      <c r="B53" s="49" t="s">
        <v>110</v>
      </c>
      <c r="C53" s="28">
        <v>2590.1999999999998</v>
      </c>
      <c r="D53" s="28">
        <v>33835.5</v>
      </c>
      <c r="E53" s="19">
        <v>34362.53</v>
      </c>
      <c r="F53" s="40">
        <f t="shared" si="1"/>
        <v>1326.6361670913443</v>
      </c>
      <c r="G53" s="41">
        <f t="shared" si="2"/>
        <v>101.55762438858595</v>
      </c>
      <c r="H53" s="117" t="s">
        <v>176</v>
      </c>
      <c r="I53" s="116"/>
    </row>
    <row r="54" spans="1:9" s="42" customFormat="1" ht="116.25" customHeight="1" x14ac:dyDescent="0.25">
      <c r="A54" s="48" t="s">
        <v>111</v>
      </c>
      <c r="B54" s="49" t="s">
        <v>112</v>
      </c>
      <c r="C54" s="28">
        <v>0</v>
      </c>
      <c r="D54" s="28">
        <v>748.75</v>
      </c>
      <c r="E54" s="19">
        <v>934.75</v>
      </c>
      <c r="F54" s="40">
        <v>0</v>
      </c>
      <c r="G54" s="41">
        <f t="shared" si="2"/>
        <v>124.84140233722871</v>
      </c>
      <c r="H54" s="75"/>
      <c r="I54" s="119" t="s">
        <v>113</v>
      </c>
    </row>
    <row r="55" spans="1:9" s="42" customFormat="1" ht="43.5" customHeight="1" x14ac:dyDescent="0.25">
      <c r="A55" s="48" t="s">
        <v>114</v>
      </c>
      <c r="B55" s="49" t="s">
        <v>115</v>
      </c>
      <c r="C55" s="28">
        <v>138</v>
      </c>
      <c r="D55" s="28">
        <v>1148</v>
      </c>
      <c r="E55" s="19">
        <v>1271.8699999999999</v>
      </c>
      <c r="F55" s="40">
        <f t="shared" si="1"/>
        <v>921.64492753623188</v>
      </c>
      <c r="G55" s="41">
        <f t="shared" si="2"/>
        <v>110.79006968641114</v>
      </c>
      <c r="H55" s="160" t="s">
        <v>116</v>
      </c>
      <c r="I55" s="161"/>
    </row>
    <row r="56" spans="1:9" s="42" customFormat="1" ht="42.75" customHeight="1" x14ac:dyDescent="0.25">
      <c r="A56" s="48" t="s">
        <v>117</v>
      </c>
      <c r="B56" s="49" t="s">
        <v>118</v>
      </c>
      <c r="C56" s="28">
        <v>4000</v>
      </c>
      <c r="D56" s="28">
        <v>6200</v>
      </c>
      <c r="E56" s="19">
        <v>7499.29</v>
      </c>
      <c r="F56" s="40">
        <f t="shared" si="1"/>
        <v>187.48224999999999</v>
      </c>
      <c r="G56" s="41">
        <f t="shared" si="2"/>
        <v>120.95629032258064</v>
      </c>
      <c r="H56" s="143" t="s">
        <v>177</v>
      </c>
      <c r="I56" s="144"/>
    </row>
    <row r="57" spans="1:9" s="42" customFormat="1" ht="49.5" customHeight="1" x14ac:dyDescent="0.25">
      <c r="A57" s="48" t="s">
        <v>119</v>
      </c>
      <c r="B57" s="49" t="s">
        <v>120</v>
      </c>
      <c r="C57" s="28">
        <v>3574</v>
      </c>
      <c r="D57" s="28">
        <v>17844.63</v>
      </c>
      <c r="E57" s="19">
        <v>19015.189999999999</v>
      </c>
      <c r="F57" s="40">
        <f t="shared" si="1"/>
        <v>532.04224958030215</v>
      </c>
      <c r="G57" s="41">
        <f t="shared" si="2"/>
        <v>106.55973253578246</v>
      </c>
      <c r="H57" s="160" t="s">
        <v>121</v>
      </c>
      <c r="I57" s="161"/>
    </row>
    <row r="58" spans="1:9" s="108" customFormat="1" ht="80.25" customHeight="1" x14ac:dyDescent="0.25">
      <c r="A58" s="62" t="s">
        <v>122</v>
      </c>
      <c r="B58" s="118" t="s">
        <v>123</v>
      </c>
      <c r="C58" s="19">
        <v>5973.67</v>
      </c>
      <c r="D58" s="19">
        <v>4200.33</v>
      </c>
      <c r="E58" s="19">
        <v>4490.3</v>
      </c>
      <c r="F58" s="40">
        <f t="shared" si="1"/>
        <v>75.16819643535716</v>
      </c>
      <c r="G58" s="107">
        <f t="shared" si="2"/>
        <v>106.90350520078185</v>
      </c>
      <c r="H58" s="119" t="s">
        <v>178</v>
      </c>
      <c r="I58" s="119" t="s">
        <v>198</v>
      </c>
    </row>
    <row r="59" spans="1:9" s="108" customFormat="1" ht="165.75" customHeight="1" x14ac:dyDescent="0.25">
      <c r="A59" s="62" t="s">
        <v>124</v>
      </c>
      <c r="B59" s="118" t="s">
        <v>125</v>
      </c>
      <c r="C59" s="19">
        <v>17540.14</v>
      </c>
      <c r="D59" s="19">
        <v>45292.13</v>
      </c>
      <c r="E59" s="19">
        <v>49270.95</v>
      </c>
      <c r="F59" s="40">
        <f t="shared" si="1"/>
        <v>280.9039722601986</v>
      </c>
      <c r="G59" s="107">
        <f t="shared" si="2"/>
        <v>108.78479329631881</v>
      </c>
      <c r="H59" s="120" t="s">
        <v>188</v>
      </c>
      <c r="I59" s="103" t="s">
        <v>179</v>
      </c>
    </row>
    <row r="60" spans="1:9" ht="39.75" customHeight="1" x14ac:dyDescent="0.25">
      <c r="A60" s="45" t="s">
        <v>126</v>
      </c>
      <c r="B60" s="46" t="s">
        <v>127</v>
      </c>
      <c r="C60" s="25">
        <f>SUM(C61:C62)</f>
        <v>139.33000000000001</v>
      </c>
      <c r="D60" s="25">
        <f>SUM(D61:D62)</f>
        <v>29771.55</v>
      </c>
      <c r="E60" s="25">
        <f>SUM(E61:E62)</f>
        <v>29880.21</v>
      </c>
      <c r="F60" s="124" t="s">
        <v>182</v>
      </c>
      <c r="G60" s="27">
        <f t="shared" si="2"/>
        <v>100.36497931750279</v>
      </c>
      <c r="H60" s="68"/>
      <c r="I60" s="30" t="s">
        <v>128</v>
      </c>
    </row>
    <row r="61" spans="1:9" ht="42.75" customHeight="1" x14ac:dyDescent="0.25">
      <c r="A61" s="53" t="s">
        <v>129</v>
      </c>
      <c r="B61" s="54" t="s">
        <v>130</v>
      </c>
      <c r="C61" s="18">
        <v>0</v>
      </c>
      <c r="D61" s="28">
        <v>0</v>
      </c>
      <c r="E61" s="20">
        <v>98.85</v>
      </c>
      <c r="F61" s="21">
        <v>0</v>
      </c>
      <c r="G61" s="22">
        <v>0</v>
      </c>
      <c r="H61" s="159" t="s">
        <v>180</v>
      </c>
      <c r="I61" s="159"/>
    </row>
    <row r="62" spans="1:9" ht="45" customHeight="1" x14ac:dyDescent="0.25">
      <c r="A62" s="55" t="s">
        <v>131</v>
      </c>
      <c r="B62" s="54" t="s">
        <v>132</v>
      </c>
      <c r="C62" s="18">
        <v>139.33000000000001</v>
      </c>
      <c r="D62" s="28">
        <v>29771.55</v>
      </c>
      <c r="E62" s="18">
        <v>29781.360000000001</v>
      </c>
      <c r="F62" s="21" t="s">
        <v>182</v>
      </c>
      <c r="G62" s="22">
        <f t="shared" si="2"/>
        <v>100.03295092126545</v>
      </c>
      <c r="H62" s="145" t="s">
        <v>199</v>
      </c>
      <c r="I62" s="146"/>
    </row>
    <row r="63" spans="1:9" ht="30.75" customHeight="1" x14ac:dyDescent="0.25">
      <c r="A63" s="45" t="s">
        <v>133</v>
      </c>
      <c r="B63" s="46" t="s">
        <v>134</v>
      </c>
      <c r="C63" s="35">
        <f>C64+C69+C71+C73</f>
        <v>9596515.5</v>
      </c>
      <c r="D63" s="35">
        <f>D64+D69+D71+D73</f>
        <v>11673626.969999999</v>
      </c>
      <c r="E63" s="35">
        <f>E64+E69+E71+E73</f>
        <v>11445244.82</v>
      </c>
      <c r="F63" s="36">
        <f t="shared" si="1"/>
        <v>119.26458952731333</v>
      </c>
      <c r="G63" s="27">
        <f t="shared" si="2"/>
        <v>98.043605893978651</v>
      </c>
      <c r="H63" s="68"/>
      <c r="I63" s="30"/>
    </row>
    <row r="64" spans="1:9" ht="56.25" x14ac:dyDescent="0.25">
      <c r="A64" s="56" t="s">
        <v>135</v>
      </c>
      <c r="B64" s="57" t="s">
        <v>136</v>
      </c>
      <c r="C64" s="25">
        <f>SUM(C65:C68)</f>
        <v>9596515.5</v>
      </c>
      <c r="D64" s="25">
        <f>SUM(D65:D68)</f>
        <v>11416878.16</v>
      </c>
      <c r="E64" s="58">
        <f>SUM(E65:E68)</f>
        <v>11188728.610000001</v>
      </c>
      <c r="F64" s="59">
        <f t="shared" si="1"/>
        <v>116.59157545256924</v>
      </c>
      <c r="G64" s="60">
        <f t="shared" si="2"/>
        <v>98.001646800442003</v>
      </c>
      <c r="H64" s="76"/>
      <c r="I64" s="30"/>
    </row>
    <row r="65" spans="1:10" ht="61.5" customHeight="1" x14ac:dyDescent="0.25">
      <c r="A65" s="53" t="s">
        <v>137</v>
      </c>
      <c r="B65" s="54" t="s">
        <v>138</v>
      </c>
      <c r="C65" s="18">
        <v>0</v>
      </c>
      <c r="D65" s="28">
        <v>132118.70000000001</v>
      </c>
      <c r="E65" s="18">
        <v>132118.70000000001</v>
      </c>
      <c r="F65" s="29" t="e">
        <f t="shared" si="1"/>
        <v>#DIV/0!</v>
      </c>
      <c r="G65" s="22">
        <f t="shared" si="2"/>
        <v>100</v>
      </c>
      <c r="H65" s="104" t="s">
        <v>174</v>
      </c>
      <c r="I65" s="30"/>
    </row>
    <row r="66" spans="1:10" ht="82.5" customHeight="1" x14ac:dyDescent="0.25">
      <c r="A66" s="53" t="s">
        <v>139</v>
      </c>
      <c r="B66" s="54" t="s">
        <v>140</v>
      </c>
      <c r="C66" s="18">
        <v>1520271</v>
      </c>
      <c r="D66" s="19">
        <v>2581991.4300000002</v>
      </c>
      <c r="E66" s="20">
        <v>2366619.48</v>
      </c>
      <c r="F66" s="21">
        <f t="shared" si="1"/>
        <v>155.67089551797017</v>
      </c>
      <c r="G66" s="22">
        <f t="shared" si="2"/>
        <v>91.658688425623467</v>
      </c>
      <c r="H66" s="104" t="s">
        <v>173</v>
      </c>
      <c r="I66" s="102" t="s">
        <v>160</v>
      </c>
    </row>
    <row r="67" spans="1:10" ht="46.5" customHeight="1" x14ac:dyDescent="0.25">
      <c r="A67" s="53" t="s">
        <v>141</v>
      </c>
      <c r="B67" s="54" t="s">
        <v>142</v>
      </c>
      <c r="C67" s="18">
        <v>8073606.2999999998</v>
      </c>
      <c r="D67" s="28">
        <v>8162986.5700000003</v>
      </c>
      <c r="E67" s="20">
        <v>8157662.1200000001</v>
      </c>
      <c r="F67" s="21">
        <f t="shared" si="1"/>
        <v>101.04111863864355</v>
      </c>
      <c r="G67" s="22">
        <f t="shared" si="2"/>
        <v>99.934773260321549</v>
      </c>
      <c r="H67" s="74"/>
      <c r="I67" s="30"/>
    </row>
    <row r="68" spans="1:10" ht="110.25" customHeight="1" x14ac:dyDescent="0.25">
      <c r="A68" s="53" t="s">
        <v>143</v>
      </c>
      <c r="B68" s="54" t="s">
        <v>144</v>
      </c>
      <c r="C68" s="18">
        <v>2638.2</v>
      </c>
      <c r="D68" s="28">
        <v>539781.46</v>
      </c>
      <c r="E68" s="20">
        <v>532328.31000000006</v>
      </c>
      <c r="F68" s="21">
        <f t="shared" si="1"/>
        <v>20177.708664998867</v>
      </c>
      <c r="G68" s="22">
        <f t="shared" si="2"/>
        <v>98.619228233589212</v>
      </c>
      <c r="H68" s="104" t="s">
        <v>189</v>
      </c>
      <c r="I68" s="30"/>
    </row>
    <row r="69" spans="1:10" ht="34.5" customHeight="1" x14ac:dyDescent="0.25">
      <c r="A69" s="45" t="s">
        <v>145</v>
      </c>
      <c r="B69" s="46" t="s">
        <v>146</v>
      </c>
      <c r="C69" s="25">
        <f>C70</f>
        <v>0</v>
      </c>
      <c r="D69" s="25">
        <f>D70</f>
        <v>286583.25</v>
      </c>
      <c r="E69" s="25">
        <f>E70</f>
        <v>286215.69</v>
      </c>
      <c r="F69" s="26">
        <v>0</v>
      </c>
      <c r="G69" s="27">
        <f t="shared" si="2"/>
        <v>99.871744074365836</v>
      </c>
      <c r="H69" s="68"/>
      <c r="I69" s="30"/>
    </row>
    <row r="70" spans="1:10" ht="121.5" customHeight="1" x14ac:dyDescent="0.25">
      <c r="A70" s="55" t="s">
        <v>147</v>
      </c>
      <c r="B70" s="54" t="s">
        <v>146</v>
      </c>
      <c r="C70" s="18">
        <v>0</v>
      </c>
      <c r="D70" s="19">
        <v>286583.25</v>
      </c>
      <c r="E70" s="20">
        <v>286215.69</v>
      </c>
      <c r="F70" s="21">
        <v>0</v>
      </c>
      <c r="G70" s="22">
        <f t="shared" si="2"/>
        <v>99.871744074365836</v>
      </c>
      <c r="H70" s="79" t="s">
        <v>164</v>
      </c>
      <c r="I70" s="30"/>
    </row>
    <row r="71" spans="1:10" ht="84" customHeight="1" x14ac:dyDescent="0.25">
      <c r="A71" s="61" t="s">
        <v>148</v>
      </c>
      <c r="B71" s="46" t="s">
        <v>149</v>
      </c>
      <c r="C71" s="25">
        <f>C72</f>
        <v>0</v>
      </c>
      <c r="D71" s="25">
        <f>D72</f>
        <v>2322.6999999999998</v>
      </c>
      <c r="E71" s="25">
        <f>E72</f>
        <v>2475.33</v>
      </c>
      <c r="F71" s="26">
        <v>0</v>
      </c>
      <c r="G71" s="27">
        <f t="shared" si="2"/>
        <v>106.57123175614586</v>
      </c>
      <c r="H71" s="68"/>
      <c r="I71" s="30"/>
    </row>
    <row r="72" spans="1:10" s="42" customFormat="1" ht="61.5" customHeight="1" x14ac:dyDescent="0.25">
      <c r="A72" s="62" t="s">
        <v>150</v>
      </c>
      <c r="B72" s="49" t="s">
        <v>151</v>
      </c>
      <c r="C72" s="28">
        <v>0</v>
      </c>
      <c r="D72" s="28">
        <v>2322.6999999999998</v>
      </c>
      <c r="E72" s="28">
        <v>2475.33</v>
      </c>
      <c r="F72" s="44">
        <v>0</v>
      </c>
      <c r="G72" s="41">
        <f t="shared" si="2"/>
        <v>106.57123175614586</v>
      </c>
      <c r="H72" s="147" t="s">
        <v>152</v>
      </c>
      <c r="I72" s="148"/>
    </row>
    <row r="73" spans="1:10" ht="78" customHeight="1" x14ac:dyDescent="0.25">
      <c r="A73" s="45" t="s">
        <v>153</v>
      </c>
      <c r="B73" s="46" t="s">
        <v>154</v>
      </c>
      <c r="C73" s="25">
        <f>C74</f>
        <v>0</v>
      </c>
      <c r="D73" s="25">
        <f>D74</f>
        <v>-32157.14</v>
      </c>
      <c r="E73" s="25">
        <f>E74</f>
        <v>-32174.81</v>
      </c>
      <c r="F73" s="44">
        <v>0</v>
      </c>
      <c r="G73" s="27">
        <f t="shared" si="2"/>
        <v>100.05494891647703</v>
      </c>
      <c r="H73" s="68"/>
      <c r="I73" s="30"/>
    </row>
    <row r="74" spans="1:10" ht="77.25" customHeight="1" x14ac:dyDescent="0.3">
      <c r="A74" s="63" t="s">
        <v>161</v>
      </c>
      <c r="B74" s="64" t="s">
        <v>162</v>
      </c>
      <c r="C74" s="52">
        <v>0</v>
      </c>
      <c r="D74" s="28">
        <v>-32157.14</v>
      </c>
      <c r="E74" s="28">
        <v>-32174.81</v>
      </c>
      <c r="F74" s="44">
        <v>0</v>
      </c>
      <c r="G74" s="27">
        <f t="shared" si="2"/>
        <v>100.05494891647703</v>
      </c>
      <c r="H74" s="77"/>
      <c r="I74" s="77"/>
      <c r="J74" s="42"/>
    </row>
    <row r="75" spans="1:10" ht="25.5" customHeight="1" x14ac:dyDescent="0.3">
      <c r="A75" s="65"/>
      <c r="B75" s="46" t="s">
        <v>155</v>
      </c>
      <c r="C75" s="35">
        <f>C6+C63</f>
        <v>17689899.59</v>
      </c>
      <c r="D75" s="35">
        <f>D6+D63</f>
        <v>20178578.210000001</v>
      </c>
      <c r="E75" s="35">
        <f>E6+E63</f>
        <v>19961242.98</v>
      </c>
      <c r="F75" s="36">
        <f t="shared" si="1"/>
        <v>112.83977548003708</v>
      </c>
      <c r="G75" s="27">
        <f t="shared" si="2"/>
        <v>98.922940815065488</v>
      </c>
      <c r="H75" s="68"/>
      <c r="I75" s="66"/>
    </row>
  </sheetData>
  <customSheetViews>
    <customSheetView guid="{85E31C33-AC87-428A-A615-905894AF62F6}" scale="70" showPageBreaks="1" topLeftCell="A49">
      <selection activeCell="H62" sqref="H62:I62"/>
      <pageMargins left="0.70866141732283472" right="0.70866141732283472" top="0.74803149606299213" bottom="0.39370078740157483" header="0.31496062992125984" footer="0.31496062992125984"/>
      <pageSetup paperSize="9" scale="45" firstPageNumber="182" orientation="landscape" useFirstPageNumber="1" r:id="rId1"/>
      <headerFooter>
        <oddHeader>&amp;C&amp;P</oddHeader>
      </headerFooter>
    </customSheetView>
    <customSheetView guid="{0B223F8C-0284-444B-9766-7B057E4111D8}" scale="70">
      <pane xSplit="1" ySplit="5" topLeftCell="B39" activePane="bottomRight" state="frozen"/>
      <selection pane="bottomRight" activeCell="H42" sqref="H42"/>
      <pageMargins left="0.70866141732283472" right="0.70866141732283472" top="0.74803149606299213" bottom="0.39370078740157483" header="0.31496062992125984" footer="0.31496062992125984"/>
      <pageSetup paperSize="9" scale="45" firstPageNumber="182" orientation="landscape" useFirstPageNumber="1" r:id="rId2"/>
      <headerFooter>
        <oddHeader>&amp;C&amp;P</oddHeader>
      </headerFooter>
    </customSheetView>
    <customSheetView guid="{0296EFAD-58C8-44DD-9F7A-22C08DE4A831}" scale="70" topLeftCell="A71">
      <selection activeCell="H61" sqref="H61:I61"/>
      <pageMargins left="0.70866141732283472" right="0.70866141732283472" top="0.74803149606299213" bottom="0.39370078740157483" header="0.31496062992125984" footer="0.31496062992125984"/>
      <pageSetup paperSize="9" scale="45" firstPageNumber="182" orientation="landscape" useFirstPageNumber="1" r:id="rId3"/>
      <headerFooter>
        <oddHeader>&amp;C&amp;P</oddHeader>
      </headerFooter>
    </customSheetView>
    <customSheetView guid="{867EFFA2-A721-455A-AD2C-3B4FA7F1A861}" scale="70">
      <pane xSplit="1" ySplit="5" topLeftCell="B15" activePane="bottomRight" state="frozen"/>
      <selection pane="bottomRight" activeCell="I18" sqref="I18"/>
      <pageMargins left="0.70866141732283472" right="0.70866141732283472" top="0.74803149606299213" bottom="0.39370078740157483" header="0.31496062992125984" footer="0.31496062992125984"/>
      <pageSetup paperSize="9" scale="45" firstPageNumber="182" orientation="landscape" useFirstPageNumber="1" r:id="rId4"/>
      <headerFooter>
        <oddHeader>&amp;C&amp;P</oddHeader>
      </headerFooter>
    </customSheetView>
  </customSheetViews>
  <mergeCells count="27">
    <mergeCell ref="H46:I46"/>
    <mergeCell ref="H62:I62"/>
    <mergeCell ref="H72:I72"/>
    <mergeCell ref="H41:I41"/>
    <mergeCell ref="H45:I45"/>
    <mergeCell ref="H48:I48"/>
    <mergeCell ref="H49:I49"/>
    <mergeCell ref="H50:I50"/>
    <mergeCell ref="H52:I52"/>
    <mergeCell ref="H56:I56"/>
    <mergeCell ref="H61:I61"/>
    <mergeCell ref="H55:I55"/>
    <mergeCell ref="H57:I57"/>
    <mergeCell ref="H38:I38"/>
    <mergeCell ref="H15:I15"/>
    <mergeCell ref="H20:I20"/>
    <mergeCell ref="H22:I22"/>
    <mergeCell ref="H25:I25"/>
    <mergeCell ref="H17:I17"/>
    <mergeCell ref="A2:I2"/>
    <mergeCell ref="A4:A5"/>
    <mergeCell ref="B4:B5"/>
    <mergeCell ref="C4:C5"/>
    <mergeCell ref="D4:D5"/>
    <mergeCell ref="E4:E5"/>
    <mergeCell ref="F4:G4"/>
    <mergeCell ref="H4:I4"/>
  </mergeCells>
  <pageMargins left="0.51181102362204722" right="0.51181102362204722" top="0.74803149606299213" bottom="0.39370078740157483" header="0.31496062992125984" footer="0.31496062992125984"/>
  <pageSetup paperSize="9" scale="45" firstPageNumber="84" orientation="landscape" useFirstPageNumber="1" r:id="rId5"/>
  <headerFooter scaleWithDoc="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Парамонова Оксана Борисовна</dc:creator>
  <cp:lastModifiedBy>Верба Аксана Николаевна</cp:lastModifiedBy>
  <cp:lastPrinted>2020-03-30T11:53:46Z</cp:lastPrinted>
  <dcterms:created xsi:type="dcterms:W3CDTF">2019-03-26T12:49:18Z</dcterms:created>
  <dcterms:modified xsi:type="dcterms:W3CDTF">2020-03-30T11:53:58Z</dcterms:modified>
</cp:coreProperties>
</file>